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3EC2FF5E-41BD-418B-9E06-44EC68E4E0E4}" xr6:coauthVersionLast="36" xr6:coauthVersionMax="36" xr10:uidLastSave="{00000000-0000-0000-0000-000000000000}"/>
  <bookViews>
    <workbookView xWindow="25080" yWindow="-1320" windowWidth="25440" windowHeight="1539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 r:id="rId7"/>
  </externalReferences>
  <definedNames>
    <definedName name="_xlnm._FilterDatabase" localSheetId="3" hidden="1">Netzbetreiber_Anlagevermögen!$A$2:$S$96</definedName>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S42" i="2" l="1"/>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R286" i="10"/>
  <c r="Q286" i="10"/>
  <c r="P286" i="10"/>
  <c r="O286" i="10"/>
  <c r="N286" i="10"/>
  <c r="M286" i="10"/>
  <c r="L286" i="10"/>
  <c r="K286" i="10"/>
  <c r="J286" i="10"/>
  <c r="I286" i="10"/>
  <c r="H286" i="10"/>
  <c r="G286" i="10"/>
  <c r="F286" i="10"/>
  <c r="E286" i="10"/>
  <c r="D286" i="10"/>
  <c r="C286" i="10"/>
  <c r="S191"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 r="S96" i="10"/>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<sst xmlns="http://schemas.openxmlformats.org/spreadsheetml/2006/main" count="525" uniqueCount="220">
  <si>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</si>
  <si>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</si>
  <si>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</si>
  <si>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</si>
  <si>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</si>
  <si>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</si>
  <si>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</si>
  <si>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</si>
  <si>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</si>
  <si>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</si>
  <si>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</si>
  <si>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</si>
  <si>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</si>
  <si>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</si>
  <si>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</si>
  <si>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</si>
  <si>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</si>
  <si>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</si>
  <si>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</si>
  <si>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</si>
  <si>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</si>
  <si>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</si>
  <si>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</si>
  <si>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</si>
  <si>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</si>
  <si>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</si>
  <si>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</si>
  <si>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</si>
  <si>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</si>
  <si>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</si>
  <si>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</si>
  <si>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</si>
  <si>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</si>
  <si>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</si>
  <si>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</si>
  <si>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</si>
  <si>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</si>
  <si>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</si>
  <si>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</si>
  <si>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</si>
  <si>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</si>
  <si>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</si>
  <si>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</si>
  <si>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</si>
  <si>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</si>
  <si>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</si>
  <si>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</si>
  <si>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</si>
  <si>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</si>
  <si>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</si>
  <si>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</si>
  <si>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</si>
  <si>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</si>
  <si>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</si>
  <si>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</si>
  <si>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</si>
  <si>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</si>
  <si>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</si>
  <si>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</si>
  <si>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</si>
  <si>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</si>
  <si>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</si>
  <si>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</si>
  <si>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</si>
  <si>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</si>
  <si>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</si>
  <si>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</si>
  <si>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</si>
  <si>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</si>
  <si>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</si>
  <si>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</si>
  <si>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</si>
  <si>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</si>
  <si>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</si>
  <si>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</si>
  <si>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</si>
  <si>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</si>
  <si>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</si>
  <si>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</si>
  <si>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</si>
  <si>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</si>
  <si>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</si>
  <si>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</si>
  <si>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</si>
  <si>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</si>
  <si>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</si>
  <si>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</si>
  <si>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</si>
  <si>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</si>
  <si>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</si>
  <si>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</si>
  <si>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</si>
  <si>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</si>
  <si>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</si>
  <si>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</si>
  <si>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</si>
  <si>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</si>
  <si>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</si>
  <si>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</si>
  <si>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</si>
  <si>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</si>
  <si>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</si>
  <si>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</si>
  <si>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</si>
  <si>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</si>
  <si>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</si>
  <si>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</si>
  <si>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</si>
  <si>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</si>
  <si>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</si>
  <si>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</si>
  <si>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</si>
  <si>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</si>
  <si>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</si>
  <si>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</si>
  <si>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</si>
  <si>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</si>
  <si>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</si>
  <si>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</si>
  <si>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</si>
  <si>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</si>
  <si>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</si>
  <si>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</si>
  <si>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</si>
  <si>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</si>
  <si>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</si>
  <si>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</si>
  <si>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</si>
  <si>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</si>
  <si>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</si>
  <si>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</si>
  <si>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</si>
  <si>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</si>
  <si>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</si>
  <si>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</si>
  <si>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</si>
  <si>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</si>
  <si>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</si>
  <si>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</si>
  <si>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</si>
  <si>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</si>
  <si>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</si>
  <si>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</si>
  <si>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</si>
  <si>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</si>
  <si>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</si>
  <si>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</si>
  <si>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</si>
  <si>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</si>
  <si>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</si>
  <si>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</si>
  <si>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</si>
  <si>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</si>
  <si>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</si>
  <si>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</si>
  <si>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</si>
  <si>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</si>
  <si>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</si>
  <si>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</si>
  <si>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</si>
  <si>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</si>
  <si>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</si>
  <si>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</si>
  <si>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</si>
  <si>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</si>
  <si>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</si>
  <si>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</si>
  <si>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</si>
  <si>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</si>
  <si>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</si>
  <si>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</si>
  <si>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</si>
  <si>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</si>
  <si>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</si>
  <si>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</si>
  <si>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</si>
  <si>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</si>
  <si>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</si>
  <si>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</si>
  <si>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</si>
  <si>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</si>
  <si>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</si>
  <si>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</si>
  <si>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</si>
  <si>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</si>
  <si>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</si>
  <si>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</si>
  <si>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</si>
  <si>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</si>
  <si>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</si>
  <si>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</si>
  <si>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</si>
  <si>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</si>
  <si>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</si>
  <si>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</si>
  <si>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</si>
  <si>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</si>
  <si>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</si>
  <si>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</si>
  <si>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</si>
  <si>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</si>
  <si>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</si>
  <si>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</si>
  <si>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</si>
  <si>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</si>
  <si>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</si>
  <si>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</si>
  <si>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</si>
  <si>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</si>
  <si>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</si>
  <si>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</si>
  <si>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</si>
  <si>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</si>
  <si>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</si>
  <si>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</si>
  <si>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</si>
  <si>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</si>
  <si>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</si>
  <si>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</si>
  <si>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Bocholter Energie- und Wasserversorgung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</si>
</sst>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7" formatCode="&quot;€&quot;#,##0.00_);\(&quot;€&quot;#,##0.00\)"/>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2">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cellStyleXfs>
  <cellXfs count="106">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xf numFmtId="7" fontId="24" fillId="22" borderId="1" xfId="0" applyNumberFormat="1" applyFont="1" applyFill="1" applyBorder="1" applyProtection="1">
      <protection locked="0"/>
    </xf>
    <xf numFmtId="8" fontId="29" fillId="0" borderId="0" xfId="0" applyNumberFormat="1" applyFont="1" applyAlignment="1">
      <alignment vertical="center"/>
    </xf>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II21/Kalkulation/5AnReg/gen%20sek%20ProdF/Strom/2022/BK4-22-0084_Erhebungsbogen_Entwurf%20-%20V3_Daten%2020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mmdaten"/>
      <sheetName val="Ausfüllhilfe"/>
      <sheetName val="Datenabfrage"/>
      <sheetName val="Datenabfrage 2018"/>
      <sheetName val="Netzbetreiber_Anlagevermögen"/>
      <sheetName val="Verpächter_Anlagevermögen"/>
      <sheetName val="Erläuterungen"/>
      <sheetName val="NNE Strom 2008"/>
      <sheetName val="A1.2. GuV 07-10"/>
      <sheetName val="A2.2. Bilanz 07-10"/>
      <sheetName val="A2.1. Überleitung Bilanz 11"/>
      <sheetName val="Ergebniskonten 2022 StrNetz"/>
      <sheetName val="A1.a._GuV_22"/>
      <sheetName val="PASSIVA22"/>
      <sheetName val="Ergebniskonten 2022"/>
      <sheetName val="NNE Strom (2013)"/>
      <sheetName val="2013"/>
      <sheetName val="KWK 2013"/>
      <sheetName val="§19Abs.2 Übersicht"/>
      <sheetName val="§19 Umlage 2013"/>
      <sheetName val="A2.a._Bilanz_12-16"/>
      <sheetName val="A2.a._Bilanz_20-21"/>
      <sheetName val="A1.a._GuV_17-21--&gt;GK"/>
      <sheetName val="Prod.StdStr.Netz"/>
      <sheetName val="EK 2011"/>
      <sheetName val="PASSIVA 21"/>
      <sheetName val="PASSIVA 20"/>
      <sheetName val="PASSIVA 19"/>
      <sheetName val="PASSIVA 18"/>
      <sheetName val="PASSIVA 17"/>
      <sheetName val="PASSIVA 16"/>
      <sheetName val="PASSIVA 15"/>
      <sheetName val="PASSIVA 14"/>
      <sheetName val="PASSIVA 13"/>
      <sheetName val="PASSIVA 12"/>
      <sheetName val="PASSIVA11"/>
      <sheetName val="PASSIVA 10"/>
      <sheetName val="PASSIVA 09"/>
      <sheetName val="PASSIVA 08"/>
      <sheetName val="PASSIVA 07"/>
      <sheetName val="PASSIVA 0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74">
          <cell r="D74">
            <v>10649297.559999999</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RowHeight="15"/>
  <cols>
    <col min="2" max="2" width="34.7109375" bestFit="1" customWidth="1"/>
    <col min="3" max="3" width="46.7109375" customWidth="1"/>
  </cols>
  <sheetData>
    <row r="1" spans="1:3">
      <c r="A1" s="29" t="s">
        <v>218</v>
      </c>
    </row>
    <row r="2" spans="1:3" ht="91.5" customHeight="1">
      <c r="C2" s="30" t="s">
        <v>28</v>
      </c>
    </row>
    <row r="4" spans="1:3" ht="21" customHeight="1">
      <c r="B4" s="13" t="s">
        <v>214</v>
      </c>
      <c r="C4" s="14"/>
    </row>
    <row r="5" spans="1:3" ht="21" customHeight="1">
      <c r="B5" s="2" t="s">
        <v>6</v>
      </c>
      <c r="C5" s="11" t="s">
        <v>219</v>
      </c>
    </row>
    <row r="6" spans="1:3" ht="21" customHeight="1">
      <c r="B6" s="2" t="s">
        <v>7</v>
      </c>
      <c r="C6" s="12">
        <v>10001550</v>
      </c>
    </row>
    <row r="7" spans="1:3" ht="21" customHeight="1">
      <c r="B7" s="2" t="s">
        <v>25</v>
      </c>
      <c r="C7" s="55"/>
    </row>
    <row r="8" spans="1:3" ht="21" customHeight="1">
      <c r="B8" s="2" t="s">
        <v>82</v>
      </c>
      <c r="C8" s="12"/>
    </row>
    <row r="9" spans="1:3" ht="21" customHeight="1">
      <c r="B9" s="2" t="s">
        <v>83</v>
      </c>
      <c r="C9" s="12"/>
    </row>
    <row r="10" spans="1:3" ht="21" customHeight="1">
      <c r="B10" s="2" t="s">
        <v>84</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topLeftCell="A19" zoomScaleNormal="100" workbookViewId="0">
      <selection activeCell="C46" sqref="C46"/>
    </sheetView>
  </sheetViews>
  <sheetFormatPr baseColWidth="10"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6" t="s">
        <v>22</v>
      </c>
      <c r="B1" s="77" t="s">
        <v>19</v>
      </c>
      <c r="C1" s="75"/>
    </row>
    <row r="2" spans="1:3" ht="71.25">
      <c r="A2" s="4"/>
      <c r="B2" s="41" t="s">
        <v>23</v>
      </c>
      <c r="C2" s="41" t="s">
        <v>85</v>
      </c>
    </row>
    <row r="3" spans="1:3" ht="15.75">
      <c r="A3" s="48" t="s">
        <v>20</v>
      </c>
      <c r="B3" s="49" t="s">
        <v>0</v>
      </c>
      <c r="C3" s="50"/>
    </row>
    <row r="4" spans="1:3" ht="85.5">
      <c r="A4" s="38">
        <v>1</v>
      </c>
      <c r="B4" s="39" t="s">
        <v>59</v>
      </c>
      <c r="C4" s="41" t="s">
        <v>86</v>
      </c>
    </row>
    <row r="5" spans="1:3" ht="42.75">
      <c r="A5" s="38">
        <v>2</v>
      </c>
      <c r="B5" s="39" t="s">
        <v>31</v>
      </c>
      <c r="C5" s="41" t="s">
        <v>211</v>
      </c>
    </row>
    <row r="6" spans="1:3" ht="15.75">
      <c r="A6" s="48" t="s">
        <v>2</v>
      </c>
      <c r="B6" s="49" t="s">
        <v>1</v>
      </c>
      <c r="C6" s="50"/>
    </row>
    <row r="7" spans="1:3" ht="28.5">
      <c r="A7" s="40">
        <v>1</v>
      </c>
      <c r="B7" s="39" t="s">
        <v>158</v>
      </c>
      <c r="C7" s="41" t="s">
        <v>161</v>
      </c>
    </row>
    <row r="8" spans="1:3">
      <c r="A8" s="53" t="s">
        <v>75</v>
      </c>
      <c r="B8" s="39" t="s">
        <v>159</v>
      </c>
      <c r="C8" s="41" t="s">
        <v>162</v>
      </c>
    </row>
    <row r="9" spans="1:3" ht="28.5">
      <c r="A9" s="53" t="s">
        <v>89</v>
      </c>
      <c r="B9" s="39" t="s">
        <v>160</v>
      </c>
      <c r="C9" s="41" t="s">
        <v>76</v>
      </c>
    </row>
    <row r="10" spans="1:3" ht="28.5">
      <c r="A10" s="53" t="s">
        <v>100</v>
      </c>
      <c r="B10" s="39" t="s">
        <v>87</v>
      </c>
      <c r="C10" s="41" t="s">
        <v>163</v>
      </c>
    </row>
    <row r="11" spans="1:3">
      <c r="A11" s="40">
        <v>2</v>
      </c>
      <c r="B11" s="39" t="s">
        <v>36</v>
      </c>
      <c r="C11" s="41" t="s">
        <v>66</v>
      </c>
    </row>
    <row r="12" spans="1:3">
      <c r="A12" s="21">
        <v>3</v>
      </c>
      <c r="B12" s="22" t="s">
        <v>58</v>
      </c>
      <c r="C12" s="41" t="s">
        <v>67</v>
      </c>
    </row>
    <row r="13" spans="1:3" ht="15.75">
      <c r="A13" s="48" t="s">
        <v>3</v>
      </c>
      <c r="B13" s="49" t="s">
        <v>5</v>
      </c>
      <c r="C13" s="50"/>
    </row>
    <row r="14" spans="1:3" s="56" customFormat="1">
      <c r="A14" s="38">
        <v>1</v>
      </c>
      <c r="B14" s="41" t="s">
        <v>37</v>
      </c>
      <c r="C14" s="41" t="s">
        <v>88</v>
      </c>
    </row>
    <row r="15" spans="1:3" s="56" customFormat="1">
      <c r="A15" s="57" t="s">
        <v>75</v>
      </c>
      <c r="B15" s="41" t="s">
        <v>96</v>
      </c>
      <c r="C15" s="41" t="s">
        <v>81</v>
      </c>
    </row>
    <row r="16" spans="1:3" s="56" customFormat="1">
      <c r="A16" s="57" t="s">
        <v>89</v>
      </c>
      <c r="B16" s="41" t="s">
        <v>90</v>
      </c>
      <c r="C16" s="41" t="s">
        <v>91</v>
      </c>
    </row>
    <row r="17" spans="1:3" ht="15.75">
      <c r="A17" s="48" t="s">
        <v>4</v>
      </c>
      <c r="B17" s="49" t="s">
        <v>32</v>
      </c>
      <c r="C17" s="50"/>
    </row>
    <row r="18" spans="1:3" ht="28.5">
      <c r="A18" s="40">
        <v>1</v>
      </c>
      <c r="B18" s="41" t="s">
        <v>165</v>
      </c>
      <c r="C18" s="41" t="s">
        <v>92</v>
      </c>
    </row>
    <row r="19" spans="1:3">
      <c r="A19" s="59">
        <v>2</v>
      </c>
      <c r="B19" s="22" t="s">
        <v>38</v>
      </c>
      <c r="C19" s="41" t="s">
        <v>93</v>
      </c>
    </row>
    <row r="20" spans="1:3">
      <c r="A20" s="53" t="s">
        <v>97</v>
      </c>
      <c r="B20" s="20" t="s">
        <v>39</v>
      </c>
      <c r="C20" s="41" t="s">
        <v>94</v>
      </c>
    </row>
    <row r="21" spans="1:3">
      <c r="A21" s="53" t="s">
        <v>98</v>
      </c>
      <c r="B21" s="20" t="s">
        <v>79</v>
      </c>
      <c r="C21" s="41" t="s">
        <v>95</v>
      </c>
    </row>
    <row r="22" spans="1:3">
      <c r="A22" s="40">
        <v>3</v>
      </c>
      <c r="B22" s="22" t="s">
        <v>40</v>
      </c>
      <c r="C22" s="41" t="s">
        <v>112</v>
      </c>
    </row>
    <row r="23" spans="1:3">
      <c r="A23" s="53" t="s">
        <v>99</v>
      </c>
      <c r="B23" s="22" t="s">
        <v>57</v>
      </c>
      <c r="C23" s="41" t="s">
        <v>109</v>
      </c>
    </row>
    <row r="24" spans="1:3">
      <c r="A24" s="53" t="s">
        <v>103</v>
      </c>
      <c r="B24" s="22" t="s">
        <v>104</v>
      </c>
      <c r="C24" s="41" t="s">
        <v>212</v>
      </c>
    </row>
    <row r="25" spans="1:3">
      <c r="A25" s="21">
        <v>4</v>
      </c>
      <c r="B25" s="22" t="s">
        <v>41</v>
      </c>
      <c r="C25" s="41" t="s">
        <v>68</v>
      </c>
    </row>
    <row r="26" spans="1:3">
      <c r="A26" s="21">
        <v>5</v>
      </c>
      <c r="B26" s="22" t="s">
        <v>42</v>
      </c>
      <c r="C26" s="41" t="s">
        <v>69</v>
      </c>
    </row>
    <row r="27" spans="1:3">
      <c r="A27" s="21">
        <v>6</v>
      </c>
      <c r="B27" s="22" t="s">
        <v>43</v>
      </c>
      <c r="C27" s="41" t="s">
        <v>69</v>
      </c>
    </row>
    <row r="28" spans="1:3" ht="15.75">
      <c r="A28" s="18">
        <v>7</v>
      </c>
      <c r="B28" s="22" t="s">
        <v>60</v>
      </c>
      <c r="C28" s="41" t="s">
        <v>69</v>
      </c>
    </row>
    <row r="29" spans="1:3">
      <c r="A29" s="53" t="s">
        <v>105</v>
      </c>
      <c r="B29" s="2" t="s">
        <v>166</v>
      </c>
      <c r="C29" s="60" t="s">
        <v>110</v>
      </c>
    </row>
    <row r="30" spans="1:3">
      <c r="A30" s="53" t="s">
        <v>106</v>
      </c>
      <c r="B30" s="2" t="s">
        <v>107</v>
      </c>
      <c r="C30" s="60" t="s">
        <v>111</v>
      </c>
    </row>
    <row r="31" spans="1:3" ht="15.75">
      <c r="A31" s="48" t="s">
        <v>21</v>
      </c>
      <c r="B31" s="49" t="s">
        <v>73</v>
      </c>
      <c r="C31" s="50"/>
    </row>
    <row r="32" spans="1:3">
      <c r="A32" s="38">
        <v>1</v>
      </c>
      <c r="B32" s="39" t="s">
        <v>167</v>
      </c>
      <c r="C32" s="41" t="s">
        <v>71</v>
      </c>
    </row>
    <row r="33" spans="1:3">
      <c r="A33" s="53" t="s">
        <v>75</v>
      </c>
      <c r="B33" s="39" t="s">
        <v>168</v>
      </c>
      <c r="C33" s="41" t="s">
        <v>71</v>
      </c>
    </row>
    <row r="34" spans="1:3">
      <c r="A34" s="53" t="s">
        <v>89</v>
      </c>
      <c r="B34" s="39" t="s">
        <v>169</v>
      </c>
      <c r="C34" s="41" t="s">
        <v>71</v>
      </c>
    </row>
    <row r="35" spans="1:3">
      <c r="A35" s="53" t="s">
        <v>100</v>
      </c>
      <c r="B35" s="39" t="s">
        <v>170</v>
      </c>
      <c r="C35" s="41" t="s">
        <v>71</v>
      </c>
    </row>
    <row r="36" spans="1:3">
      <c r="A36" s="53" t="s">
        <v>101</v>
      </c>
      <c r="B36" s="39" t="s">
        <v>171</v>
      </c>
      <c r="C36" s="41" t="s">
        <v>71</v>
      </c>
    </row>
    <row r="37" spans="1:3">
      <c r="A37" s="53" t="s">
        <v>102</v>
      </c>
      <c r="B37" s="39" t="s">
        <v>172</v>
      </c>
      <c r="C37" s="41" t="s">
        <v>71</v>
      </c>
    </row>
    <row r="38" spans="1:3">
      <c r="A38" s="38">
        <v>2</v>
      </c>
      <c r="B38" s="39" t="s">
        <v>173</v>
      </c>
      <c r="C38" s="41" t="s">
        <v>71</v>
      </c>
    </row>
    <row r="39" spans="1:3">
      <c r="A39" s="38">
        <v>3</v>
      </c>
      <c r="B39" s="39" t="s">
        <v>174</v>
      </c>
      <c r="C39" s="41" t="s">
        <v>71</v>
      </c>
    </row>
    <row r="40" spans="1:3">
      <c r="A40" s="38">
        <v>4</v>
      </c>
      <c r="B40" s="39" t="s">
        <v>175</v>
      </c>
      <c r="C40" s="41" t="s">
        <v>71</v>
      </c>
    </row>
    <row r="41" spans="1:3">
      <c r="A41" s="38">
        <v>5</v>
      </c>
      <c r="B41" s="39" t="s">
        <v>176</v>
      </c>
      <c r="C41" s="41" t="s">
        <v>71</v>
      </c>
    </row>
    <row r="42" spans="1:3" ht="15.75">
      <c r="A42" s="48" t="s">
        <v>72</v>
      </c>
      <c r="B42" s="49" t="s">
        <v>74</v>
      </c>
      <c r="C42" s="50"/>
    </row>
    <row r="43" spans="1:3">
      <c r="A43" s="38">
        <v>1</v>
      </c>
      <c r="B43" s="39" t="s">
        <v>186</v>
      </c>
      <c r="C43" s="41" t="s">
        <v>108</v>
      </c>
    </row>
    <row r="44" spans="1:3" ht="15.75">
      <c r="A44" s="48" t="s">
        <v>144</v>
      </c>
      <c r="B44" s="49" t="s">
        <v>157</v>
      </c>
      <c r="C44" s="50"/>
    </row>
    <row r="45" spans="1:3" ht="128.25">
      <c r="A45" s="4"/>
      <c r="B45" s="41" t="s">
        <v>23</v>
      </c>
      <c r="C45" s="41" t="s">
        <v>164</v>
      </c>
    </row>
    <row r="46" spans="1:3" ht="114">
      <c r="A46" s="53" t="s">
        <v>147</v>
      </c>
      <c r="B46" s="41" t="s">
        <v>189</v>
      </c>
      <c r="C46" s="41" t="s">
        <v>217</v>
      </c>
    </row>
    <row r="47" spans="1:3">
      <c r="A47" s="53" t="s">
        <v>205</v>
      </c>
      <c r="B47" s="41" t="s">
        <v>208</v>
      </c>
      <c r="C47" s="41" t="s">
        <v>210</v>
      </c>
    </row>
    <row r="48" spans="1:3">
      <c r="A48" s="53" t="s">
        <v>206</v>
      </c>
      <c r="B48" s="41" t="s">
        <v>207</v>
      </c>
      <c r="C48" s="41" t="s">
        <v>209</v>
      </c>
    </row>
    <row r="49" spans="1:3">
      <c r="A49" s="73"/>
      <c r="B49" s="74"/>
      <c r="C49" s="61"/>
    </row>
    <row r="50" spans="1:3" ht="26.25">
      <c r="A50" s="76" t="s">
        <v>187</v>
      </c>
      <c r="B50" s="78" t="s">
        <v>33</v>
      </c>
      <c r="C50" s="3"/>
    </row>
    <row r="51" spans="1:3" ht="26.25">
      <c r="A51" s="26"/>
      <c r="B51" s="51" t="s">
        <v>29</v>
      </c>
      <c r="C51" s="3"/>
    </row>
    <row r="52" spans="1:3" ht="28.5">
      <c r="A52" s="27"/>
      <c r="B52" s="51" t="s">
        <v>27</v>
      </c>
      <c r="C52" s="3"/>
    </row>
    <row r="53" spans="1:3">
      <c r="A53" s="27"/>
      <c r="B53" s="51" t="s">
        <v>26</v>
      </c>
      <c r="C53" s="3"/>
    </row>
    <row r="54" spans="1:3" ht="42.75">
      <c r="A54" s="27"/>
      <c r="B54" s="51" t="s">
        <v>70</v>
      </c>
      <c r="C54" s="3"/>
    </row>
    <row r="55" spans="1:3" ht="42.75">
      <c r="A55" s="27"/>
      <c r="B55" s="51" t="s">
        <v>77</v>
      </c>
      <c r="C55" s="3"/>
    </row>
    <row r="56" spans="1:3" ht="28.5">
      <c r="A56" s="28"/>
      <c r="B56" s="52" t="s">
        <v>55</v>
      </c>
      <c r="C56" s="3"/>
    </row>
    <row r="57" spans="1:3">
      <c r="A57" s="3"/>
      <c r="B57" s="61"/>
      <c r="C57" s="3"/>
    </row>
    <row r="58" spans="1:3" ht="26.25">
      <c r="A58" s="76" t="s">
        <v>30</v>
      </c>
      <c r="B58" s="78" t="s">
        <v>34</v>
      </c>
    </row>
    <row r="59" spans="1:3" ht="42.75">
      <c r="A59" s="26"/>
      <c r="B59" s="51" t="s">
        <v>35</v>
      </c>
    </row>
    <row r="60" spans="1:3" ht="28.5">
      <c r="A60" s="27"/>
      <c r="B60" s="51" t="s">
        <v>27</v>
      </c>
    </row>
    <row r="61" spans="1:3">
      <c r="A61" s="27"/>
      <c r="B61" s="51" t="s">
        <v>26</v>
      </c>
    </row>
    <row r="62" spans="1:3" ht="42.75">
      <c r="A62" s="27"/>
      <c r="B62" s="51" t="s">
        <v>56</v>
      </c>
    </row>
    <row r="63" spans="1:3" ht="42.75">
      <c r="A63" s="27"/>
      <c r="B63" s="51" t="s">
        <v>77</v>
      </c>
    </row>
    <row r="64" spans="1:3" ht="28.5">
      <c r="A64" s="28"/>
      <c r="B64" s="52"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72"/>
  <sheetViews>
    <sheetView showGridLines="0" zoomScaleNormal="100" workbookViewId="0">
      <pane xSplit="2" ySplit="2" topLeftCell="M3" activePane="bottomRight" state="frozen"/>
      <selection pane="topRight" activeCell="C1" sqref="C1"/>
      <selection pane="bottomLeft" activeCell="A3" sqref="A3"/>
      <selection pane="bottomRight" activeCell="S54" sqref="S54"/>
    </sheetView>
  </sheetViews>
  <sheetFormatPr baseColWidth="10" defaultRowHeight="15.75"/>
  <cols>
    <col min="1" max="1" width="6.28515625" style="42" customWidth="1"/>
    <col min="2" max="2" width="87.7109375" style="92" customWidth="1"/>
    <col min="3" max="19" width="17.85546875" style="42" bestFit="1" customWidth="1"/>
    <col min="20" max="16384" width="11.42578125" style="42"/>
  </cols>
  <sheetData>
    <row r="1" spans="1:19" ht="26.25" customHeight="1">
      <c r="A1" s="43"/>
      <c r="B1" s="85" t="s">
        <v>24</v>
      </c>
      <c r="C1" s="44">
        <v>2006</v>
      </c>
      <c r="D1" s="44">
        <v>2007</v>
      </c>
      <c r="E1" s="44">
        <v>2008</v>
      </c>
      <c r="F1" s="44">
        <v>2009</v>
      </c>
      <c r="G1" s="44">
        <v>2010</v>
      </c>
      <c r="H1" s="44">
        <v>2011</v>
      </c>
      <c r="I1" s="44">
        <v>2012</v>
      </c>
      <c r="J1" s="44">
        <v>2013</v>
      </c>
      <c r="K1" s="44">
        <v>2014</v>
      </c>
      <c r="L1" s="44">
        <v>2015</v>
      </c>
      <c r="M1" s="44">
        <v>2016</v>
      </c>
      <c r="N1" s="44">
        <v>2017</v>
      </c>
      <c r="O1" s="44">
        <v>2018</v>
      </c>
      <c r="P1" s="44">
        <v>2019</v>
      </c>
      <c r="Q1" s="44">
        <v>2020</v>
      </c>
      <c r="R1" s="44">
        <v>2021</v>
      </c>
      <c r="S1" s="44">
        <v>2022</v>
      </c>
    </row>
    <row r="2" spans="1:19" ht="18.75" customHeight="1">
      <c r="A2" s="72" t="s">
        <v>20</v>
      </c>
      <c r="B2" s="86" t="s">
        <v>0</v>
      </c>
      <c r="C2" s="45"/>
      <c r="D2" s="45"/>
      <c r="E2" s="45"/>
      <c r="F2" s="45"/>
      <c r="G2" s="45"/>
      <c r="H2" s="45"/>
      <c r="I2" s="45"/>
      <c r="J2" s="45"/>
      <c r="K2" s="45"/>
      <c r="L2" s="45"/>
      <c r="M2" s="45"/>
      <c r="N2" s="45"/>
      <c r="O2" s="45"/>
      <c r="P2" s="45"/>
      <c r="Q2" s="45"/>
      <c r="R2" s="45"/>
      <c r="S2" s="45"/>
    </row>
    <row r="3" spans="1:19" ht="18.75" customHeight="1">
      <c r="A3" s="79">
        <v>1</v>
      </c>
      <c r="B3" s="82" t="s">
        <v>59</v>
      </c>
      <c r="C3" s="24">
        <v>71464.015065568296</v>
      </c>
      <c r="D3" s="24">
        <v>73363.154879587601</v>
      </c>
      <c r="E3" s="24">
        <v>71235.560975151428</v>
      </c>
      <c r="F3" s="24">
        <v>71938.5265038207</v>
      </c>
      <c r="G3" s="24">
        <v>76394.60740016037</v>
      </c>
      <c r="H3" s="24">
        <v>81464.97824605857</v>
      </c>
      <c r="I3" s="24">
        <v>81214.857509899623</v>
      </c>
      <c r="J3" s="24">
        <v>85599.062887664259</v>
      </c>
      <c r="K3" s="24">
        <v>90633.311869054742</v>
      </c>
      <c r="L3" s="24">
        <v>91064.513639229364</v>
      </c>
      <c r="M3" s="24">
        <v>88300.591031932112</v>
      </c>
      <c r="N3" s="24">
        <v>89725.763643892118</v>
      </c>
      <c r="O3" s="24">
        <v>94384.33411643545</v>
      </c>
      <c r="P3" s="24">
        <v>86077.092563766244</v>
      </c>
      <c r="Q3" s="24">
        <v>83026.521202451127</v>
      </c>
      <c r="R3" s="24">
        <v>94956.208956571078</v>
      </c>
      <c r="S3" s="24">
        <v>92839.877335777026</v>
      </c>
    </row>
    <row r="4" spans="1:19" ht="18.75" customHeight="1">
      <c r="A4" s="79">
        <v>2</v>
      </c>
      <c r="B4" s="82" t="s">
        <v>31</v>
      </c>
      <c r="C4" s="24">
        <v>44</v>
      </c>
      <c r="D4" s="24">
        <v>45</v>
      </c>
      <c r="E4" s="24">
        <v>44</v>
      </c>
      <c r="F4" s="24">
        <v>44</v>
      </c>
      <c r="G4" s="24">
        <v>46</v>
      </c>
      <c r="H4" s="24">
        <v>50</v>
      </c>
      <c r="I4" s="24">
        <v>50</v>
      </c>
      <c r="J4" s="24">
        <v>52</v>
      </c>
      <c r="K4" s="24">
        <v>55</v>
      </c>
      <c r="L4" s="24">
        <v>55</v>
      </c>
      <c r="M4" s="24">
        <v>55</v>
      </c>
      <c r="N4" s="24">
        <v>56</v>
      </c>
      <c r="O4" s="24">
        <v>59</v>
      </c>
      <c r="P4" s="24">
        <v>53</v>
      </c>
      <c r="Q4" s="24">
        <v>50</v>
      </c>
      <c r="R4" s="24">
        <v>58</v>
      </c>
      <c r="S4" s="24">
        <v>57</v>
      </c>
    </row>
    <row r="5" spans="1:19" ht="18.75" customHeight="1">
      <c r="A5" s="80" t="s">
        <v>2</v>
      </c>
      <c r="B5" s="87" t="s">
        <v>1</v>
      </c>
      <c r="C5" s="45"/>
      <c r="D5" s="45"/>
      <c r="E5" s="45"/>
      <c r="F5" s="45"/>
      <c r="G5" s="45"/>
      <c r="H5" s="45"/>
      <c r="I5" s="45"/>
      <c r="J5" s="45"/>
      <c r="K5" s="45"/>
      <c r="L5" s="45"/>
      <c r="M5" s="45"/>
      <c r="N5" s="45"/>
      <c r="O5" s="45"/>
      <c r="P5" s="45"/>
      <c r="Q5" s="45"/>
      <c r="R5" s="45"/>
      <c r="S5" s="45"/>
    </row>
    <row r="6" spans="1:19" ht="18.75" customHeight="1">
      <c r="A6" s="79">
        <v>1</v>
      </c>
      <c r="B6" s="82" t="s">
        <v>158</v>
      </c>
      <c r="C6" s="25">
        <v>20161573.718387086</v>
      </c>
      <c r="D6" s="25">
        <v>18501267.370000001</v>
      </c>
      <c r="E6" s="25">
        <v>15085728.439999998</v>
      </c>
      <c r="F6" s="25">
        <v>17538929.140000001</v>
      </c>
      <c r="G6" s="25">
        <v>17055708.91</v>
      </c>
      <c r="H6" s="25">
        <v>18391153.560000002</v>
      </c>
      <c r="I6" s="25">
        <v>19292232.669999998</v>
      </c>
      <c r="J6" s="25">
        <v>21072072.850000001</v>
      </c>
      <c r="K6" s="25">
        <v>21897916.880000003</v>
      </c>
      <c r="L6" s="25">
        <v>18861470.400000002</v>
      </c>
      <c r="M6" s="25">
        <v>22548336.800000001</v>
      </c>
      <c r="N6" s="25">
        <v>23476057.879999995</v>
      </c>
      <c r="O6" s="25">
        <v>24375087.560000006</v>
      </c>
      <c r="P6" s="25">
        <v>26216435.849999998</v>
      </c>
      <c r="Q6" s="25">
        <v>27647001.640000001</v>
      </c>
      <c r="R6" s="25">
        <v>28049927.199999996</v>
      </c>
      <c r="S6" s="25">
        <v>28171173.409999996</v>
      </c>
    </row>
    <row r="7" spans="1:19" ht="18.75" customHeight="1">
      <c r="A7" s="81" t="s">
        <v>75</v>
      </c>
      <c r="B7" s="82" t="s">
        <v>159</v>
      </c>
      <c r="C7" s="25">
        <v>0</v>
      </c>
      <c r="D7" s="25">
        <v>0</v>
      </c>
      <c r="E7" s="25">
        <v>0</v>
      </c>
      <c r="F7" s="25">
        <v>576152.56000000006</v>
      </c>
      <c r="G7" s="25">
        <v>380442.72</v>
      </c>
      <c r="H7" s="25">
        <v>139530.29999999999</v>
      </c>
      <c r="I7" s="25">
        <v>528725.99</v>
      </c>
      <c r="J7" s="25">
        <v>1346569.04</v>
      </c>
      <c r="K7" s="25">
        <v>1773437.9200000002</v>
      </c>
      <c r="L7" s="25">
        <v>1222949.73</v>
      </c>
      <c r="M7" s="25">
        <v>2420746.6999999997</v>
      </c>
      <c r="N7" s="25">
        <v>2751681.13</v>
      </c>
      <c r="O7" s="25">
        <v>2728667.55</v>
      </c>
      <c r="P7" s="25">
        <v>3701853.8499999996</v>
      </c>
      <c r="Q7" s="25">
        <v>3606276.9199999995</v>
      </c>
      <c r="R7" s="25">
        <v>3820893.2</v>
      </c>
      <c r="S7" s="25">
        <v>4129615.87</v>
      </c>
    </row>
    <row r="8" spans="1:19" ht="18.75" customHeight="1">
      <c r="A8" s="81" t="s">
        <v>89</v>
      </c>
      <c r="B8" s="82" t="s">
        <v>160</v>
      </c>
      <c r="C8" s="25">
        <v>2702619.64</v>
      </c>
      <c r="D8" s="25">
        <v>2789512.59</v>
      </c>
      <c r="E8" s="25">
        <v>2790535.06</v>
      </c>
      <c r="F8" s="25">
        <v>2761289.86</v>
      </c>
      <c r="G8" s="25">
        <v>2780902.1300000004</v>
      </c>
      <c r="H8" s="25">
        <v>2753960.2199999997</v>
      </c>
      <c r="I8" s="25">
        <v>2701636.66</v>
      </c>
      <c r="J8" s="25">
        <v>2640968.15</v>
      </c>
      <c r="K8" s="25">
        <v>2598574.8000000003</v>
      </c>
      <c r="L8" s="25">
        <v>2493755.1799999997</v>
      </c>
      <c r="M8" s="25">
        <v>2466030.19</v>
      </c>
      <c r="N8" s="25">
        <v>2430983.4500000002</v>
      </c>
      <c r="O8" s="25">
        <v>2395021.1</v>
      </c>
      <c r="P8" s="25">
        <v>2348843.48</v>
      </c>
      <c r="Q8" s="25">
        <v>2338995.13</v>
      </c>
      <c r="R8" s="25">
        <v>2382469.69</v>
      </c>
      <c r="S8" s="25">
        <v>2281193.98</v>
      </c>
    </row>
    <row r="9" spans="1:19">
      <c r="A9" s="81" t="s">
        <v>100</v>
      </c>
      <c r="B9" s="82" t="s">
        <v>87</v>
      </c>
      <c r="C9" s="25">
        <v>20161573.718387101</v>
      </c>
      <c r="D9" s="25">
        <v>18501267.369999997</v>
      </c>
      <c r="E9" s="25">
        <v>15085728.440000001</v>
      </c>
      <c r="F9" s="25">
        <v>16962776.580000002</v>
      </c>
      <c r="G9" s="25">
        <v>16675266.190000001</v>
      </c>
      <c r="H9" s="25">
        <v>18251623.259999998</v>
      </c>
      <c r="I9" s="25">
        <v>18763506.68</v>
      </c>
      <c r="J9" s="25">
        <v>19725503.809999999</v>
      </c>
      <c r="K9" s="25">
        <v>20124478.960000001</v>
      </c>
      <c r="L9" s="25">
        <v>17638520.670000002</v>
      </c>
      <c r="M9" s="25">
        <v>20127590.100000001</v>
      </c>
      <c r="N9" s="25">
        <v>20724376.75</v>
      </c>
      <c r="O9" s="25">
        <v>21646420.010000002</v>
      </c>
      <c r="P9" s="25">
        <v>22514582</v>
      </c>
      <c r="Q9" s="25">
        <v>24040724.719999999</v>
      </c>
      <c r="R9" s="25">
        <v>24229034</v>
      </c>
      <c r="S9" s="25">
        <v>24041557.539999995</v>
      </c>
    </row>
    <row r="10" spans="1:19" ht="30">
      <c r="A10" s="79">
        <v>2</v>
      </c>
      <c r="B10" s="82" t="s">
        <v>36</v>
      </c>
      <c r="C10" s="25">
        <v>0</v>
      </c>
      <c r="D10" s="25">
        <v>0</v>
      </c>
      <c r="E10" s="25">
        <v>0</v>
      </c>
      <c r="F10" s="25">
        <v>0</v>
      </c>
      <c r="G10" s="25">
        <v>0</v>
      </c>
      <c r="H10" s="25">
        <v>0</v>
      </c>
      <c r="I10" s="25">
        <v>0</v>
      </c>
      <c r="J10" s="25">
        <v>0</v>
      </c>
      <c r="K10" s="25">
        <v>0</v>
      </c>
      <c r="L10" s="25">
        <v>0</v>
      </c>
      <c r="M10" s="25">
        <v>0</v>
      </c>
      <c r="N10" s="25">
        <v>0</v>
      </c>
      <c r="O10" s="25">
        <v>0</v>
      </c>
      <c r="P10" s="25">
        <v>0</v>
      </c>
      <c r="Q10" s="25">
        <v>0</v>
      </c>
      <c r="R10" s="25">
        <v>0</v>
      </c>
      <c r="S10" s="25">
        <v>0</v>
      </c>
    </row>
    <row r="11" spans="1:19" ht="18.75" customHeight="1">
      <c r="A11" s="79">
        <v>3</v>
      </c>
      <c r="B11" s="82" t="s">
        <v>58</v>
      </c>
      <c r="C11" s="25">
        <v>204856.49</v>
      </c>
      <c r="D11" s="25">
        <v>242185</v>
      </c>
      <c r="E11" s="25">
        <v>222812.94</v>
      </c>
      <c r="F11" s="25">
        <v>231838.44</v>
      </c>
      <c r="G11" s="25">
        <v>394191.08</v>
      </c>
      <c r="H11" s="25">
        <v>372382.96</v>
      </c>
      <c r="I11" s="25">
        <v>412525.87</v>
      </c>
      <c r="J11" s="25">
        <v>528338.47</v>
      </c>
      <c r="K11" s="25">
        <v>565692.31000000006</v>
      </c>
      <c r="L11" s="25">
        <v>319929.96000000002</v>
      </c>
      <c r="M11" s="25">
        <v>300305.76</v>
      </c>
      <c r="N11" s="25">
        <v>386806.72</v>
      </c>
      <c r="O11" s="25">
        <v>351346.23</v>
      </c>
      <c r="P11" s="25">
        <v>901736.38</v>
      </c>
      <c r="Q11" s="25">
        <v>989952.04</v>
      </c>
      <c r="R11" s="25">
        <v>749741.9</v>
      </c>
      <c r="S11" s="25">
        <v>560773.6</v>
      </c>
    </row>
    <row r="12" spans="1:19" ht="18.75" customHeight="1">
      <c r="A12" s="80" t="s">
        <v>3</v>
      </c>
      <c r="B12" s="87" t="s">
        <v>5</v>
      </c>
      <c r="C12" s="45"/>
      <c r="D12" s="45"/>
      <c r="E12" s="45"/>
      <c r="F12" s="45"/>
      <c r="G12" s="45"/>
      <c r="H12" s="45"/>
      <c r="I12" s="45"/>
      <c r="J12" s="45"/>
      <c r="K12" s="45"/>
      <c r="L12" s="45"/>
      <c r="M12" s="45"/>
      <c r="N12" s="45"/>
      <c r="O12" s="45"/>
      <c r="P12" s="45"/>
      <c r="Q12" s="45"/>
      <c r="R12" s="45"/>
      <c r="S12" s="45"/>
    </row>
    <row r="13" spans="1:19" ht="18.75" customHeight="1">
      <c r="A13" s="79">
        <v>1</v>
      </c>
      <c r="B13" s="82" t="s">
        <v>37</v>
      </c>
      <c r="C13" s="25">
        <v>432262.34</v>
      </c>
      <c r="D13" s="25">
        <v>412608.81</v>
      </c>
      <c r="E13" s="25">
        <v>2043105.8800000004</v>
      </c>
      <c r="F13" s="25">
        <v>1599385.5</v>
      </c>
      <c r="G13" s="25">
        <v>1948987.7900000005</v>
      </c>
      <c r="H13" s="25">
        <v>1934292.3</v>
      </c>
      <c r="I13" s="25">
        <v>1852732.07</v>
      </c>
      <c r="J13" s="25">
        <v>1495854.8700000003</v>
      </c>
      <c r="K13" s="25">
        <v>2619348.96</v>
      </c>
      <c r="L13" s="25">
        <v>1852010.0900000003</v>
      </c>
      <c r="M13" s="25">
        <v>1872766.0999999996</v>
      </c>
      <c r="N13" s="25">
        <v>2243816.7400000002</v>
      </c>
      <c r="O13" s="25">
        <v>1620276.8100000019</v>
      </c>
      <c r="P13" s="25">
        <v>1833191.1800000002</v>
      </c>
      <c r="Q13" s="25">
        <v>1821903.0799999982</v>
      </c>
      <c r="R13" s="25">
        <v>1702004.3599999994</v>
      </c>
      <c r="S13" s="25">
        <v>2578440.3100000005</v>
      </c>
    </row>
    <row r="14" spans="1:19" ht="30">
      <c r="A14" s="81" t="s">
        <v>75</v>
      </c>
      <c r="B14" s="82" t="s">
        <v>80</v>
      </c>
      <c r="C14" s="25">
        <v>0</v>
      </c>
      <c r="D14" s="25">
        <v>0</v>
      </c>
      <c r="E14" s="25">
        <v>0</v>
      </c>
      <c r="F14" s="25">
        <v>0</v>
      </c>
      <c r="G14" s="25">
        <v>0</v>
      </c>
      <c r="H14" s="25">
        <v>0</v>
      </c>
      <c r="I14" s="25">
        <v>0</v>
      </c>
      <c r="J14" s="25">
        <v>0</v>
      </c>
      <c r="K14" s="25">
        <v>0</v>
      </c>
      <c r="L14" s="25">
        <v>0</v>
      </c>
      <c r="M14" s="25">
        <v>0</v>
      </c>
      <c r="N14" s="25">
        <v>0</v>
      </c>
      <c r="O14" s="25">
        <v>0</v>
      </c>
      <c r="P14" s="25">
        <v>0</v>
      </c>
      <c r="Q14" s="25">
        <v>0</v>
      </c>
      <c r="R14" s="25">
        <v>0</v>
      </c>
      <c r="S14" s="25">
        <v>0</v>
      </c>
    </row>
    <row r="15" spans="1:19" ht="18.75" customHeight="1">
      <c r="A15" s="81" t="s">
        <v>89</v>
      </c>
      <c r="B15" s="82" t="s">
        <v>90</v>
      </c>
      <c r="C15" s="25">
        <v>432262.34</v>
      </c>
      <c r="D15" s="25">
        <v>412608.81</v>
      </c>
      <c r="E15" s="25">
        <v>453726.58</v>
      </c>
      <c r="F15" s="25">
        <v>298816.27999999997</v>
      </c>
      <c r="G15" s="25">
        <v>458620.26999999996</v>
      </c>
      <c r="H15" s="25">
        <v>547276.75</v>
      </c>
      <c r="I15" s="25">
        <v>686314.7</v>
      </c>
      <c r="J15" s="25">
        <v>63110.080000000002</v>
      </c>
      <c r="K15" s="25">
        <v>1670931.8900000001</v>
      </c>
      <c r="L15" s="25">
        <v>918196.99</v>
      </c>
      <c r="M15" s="25">
        <v>807513.08000000007</v>
      </c>
      <c r="N15" s="25">
        <v>1065034.45</v>
      </c>
      <c r="O15" s="25">
        <v>459167.12999999995</v>
      </c>
      <c r="P15" s="25">
        <v>427579.00999999995</v>
      </c>
      <c r="Q15" s="25">
        <v>198571.27</v>
      </c>
      <c r="R15" s="25">
        <v>190073.69000000003</v>
      </c>
      <c r="S15" s="25">
        <v>295564.65000000002</v>
      </c>
    </row>
    <row r="16" spans="1:19" ht="18.75" customHeight="1">
      <c r="A16" s="80" t="s">
        <v>4</v>
      </c>
      <c r="B16" s="87" t="s">
        <v>32</v>
      </c>
      <c r="C16" s="45"/>
      <c r="D16" s="45"/>
      <c r="E16" s="45"/>
      <c r="F16" s="45"/>
      <c r="G16" s="45"/>
      <c r="H16" s="45"/>
      <c r="I16" s="45"/>
      <c r="J16" s="45"/>
      <c r="K16" s="45"/>
      <c r="L16" s="45"/>
      <c r="M16" s="45"/>
      <c r="N16" s="45"/>
      <c r="O16" s="45"/>
      <c r="P16" s="45"/>
      <c r="Q16" s="45"/>
      <c r="R16" s="45"/>
      <c r="S16" s="45"/>
    </row>
    <row r="17" spans="1:19" ht="18.75" customHeight="1">
      <c r="A17" s="79">
        <v>1</v>
      </c>
      <c r="B17" s="82" t="s">
        <v>165</v>
      </c>
      <c r="C17" s="25">
        <v>2909967.25</v>
      </c>
      <c r="D17" s="25">
        <v>2716043.0800000005</v>
      </c>
      <c r="E17" s="25">
        <v>2767627.3200000003</v>
      </c>
      <c r="F17" s="25">
        <v>3199824.6</v>
      </c>
      <c r="G17" s="25">
        <v>3315532.0500000003</v>
      </c>
      <c r="H17" s="25">
        <v>3591274.0300000007</v>
      </c>
      <c r="I17" s="25">
        <v>3565543.5100000007</v>
      </c>
      <c r="J17" s="25">
        <v>3719922.8099999996</v>
      </c>
      <c r="K17" s="25">
        <v>4042833.3400000012</v>
      </c>
      <c r="L17" s="25">
        <v>4147086.48</v>
      </c>
      <c r="M17" s="25">
        <v>4263860.5100000007</v>
      </c>
      <c r="N17" s="25">
        <v>4467707.79</v>
      </c>
      <c r="O17" s="25">
        <v>4854265.2700000005</v>
      </c>
      <c r="P17" s="25">
        <v>4361676</v>
      </c>
      <c r="Q17" s="25">
        <v>4426309.0599999996</v>
      </c>
      <c r="R17" s="25">
        <v>4975944.6300000008</v>
      </c>
      <c r="S17" s="25">
        <v>4786460.4000000004</v>
      </c>
    </row>
    <row r="18" spans="1:19" ht="18.75" customHeight="1">
      <c r="A18" s="83">
        <v>2</v>
      </c>
      <c r="B18" s="82" t="s">
        <v>38</v>
      </c>
      <c r="C18" s="25">
        <v>7480560.5100000007</v>
      </c>
      <c r="D18" s="25">
        <v>6397265.1800000016</v>
      </c>
      <c r="E18" s="25">
        <v>4041953.6799999997</v>
      </c>
      <c r="F18" s="25">
        <v>3669401.9699999997</v>
      </c>
      <c r="G18" s="25">
        <v>3743851.96</v>
      </c>
      <c r="H18" s="25">
        <v>4027292.12</v>
      </c>
      <c r="I18" s="25">
        <v>4548072.7399999993</v>
      </c>
      <c r="J18" s="25">
        <v>4923481.83</v>
      </c>
      <c r="K18" s="25">
        <v>5143684.5700000012</v>
      </c>
      <c r="L18" s="25">
        <v>5467009.9700000007</v>
      </c>
      <c r="M18" s="25">
        <v>6142641.9000000004</v>
      </c>
      <c r="N18" s="25">
        <v>5865994.8199999994</v>
      </c>
      <c r="O18" s="25">
        <v>7675608.1799999997</v>
      </c>
      <c r="P18" s="25">
        <v>6712561.5200000005</v>
      </c>
      <c r="Q18" s="25">
        <v>7432643.7200000007</v>
      </c>
      <c r="R18" s="25">
        <v>7187404.8099999996</v>
      </c>
      <c r="S18" s="25">
        <v>8244824.0700000003</v>
      </c>
    </row>
    <row r="19" spans="1:19" ht="18.75" customHeight="1">
      <c r="A19" s="81" t="s">
        <v>97</v>
      </c>
      <c r="B19" s="82" t="s">
        <v>39</v>
      </c>
      <c r="C19" s="25">
        <v>0</v>
      </c>
      <c r="D19" s="25">
        <v>0</v>
      </c>
      <c r="E19" s="25">
        <v>0</v>
      </c>
      <c r="F19" s="25">
        <v>0</v>
      </c>
      <c r="G19" s="25">
        <v>0</v>
      </c>
      <c r="H19" s="25">
        <v>0</v>
      </c>
      <c r="I19" s="25">
        <v>0</v>
      </c>
      <c r="J19" s="25">
        <v>0</v>
      </c>
      <c r="K19" s="25">
        <v>0</v>
      </c>
      <c r="L19" s="25">
        <v>0</v>
      </c>
      <c r="M19" s="25">
        <v>0</v>
      </c>
      <c r="N19" s="25">
        <v>0</v>
      </c>
      <c r="O19" s="25">
        <v>0</v>
      </c>
      <c r="P19" s="25">
        <v>0</v>
      </c>
      <c r="Q19" s="25">
        <v>0</v>
      </c>
      <c r="R19" s="25">
        <v>0</v>
      </c>
      <c r="S19" s="25">
        <v>0</v>
      </c>
    </row>
    <row r="20" spans="1:19" ht="30">
      <c r="A20" s="81" t="s">
        <v>98</v>
      </c>
      <c r="B20" s="82" t="s">
        <v>79</v>
      </c>
      <c r="C20" s="25">
        <v>4000103.3000000003</v>
      </c>
      <c r="D20" s="25">
        <v>3890822.31</v>
      </c>
      <c r="E20" s="25">
        <v>3269777.67</v>
      </c>
      <c r="F20" s="25">
        <v>3338530.67</v>
      </c>
      <c r="G20" s="25">
        <v>3193888.07</v>
      </c>
      <c r="H20" s="25">
        <v>3179956.62</v>
      </c>
      <c r="I20" s="25">
        <v>3827569.9299999997</v>
      </c>
      <c r="J20" s="25">
        <v>4269053.59</v>
      </c>
      <c r="K20" s="25">
        <v>4496035.7700000005</v>
      </c>
      <c r="L20" s="25">
        <v>4752325.5100000007</v>
      </c>
      <c r="M20" s="25">
        <v>5101319.1400000006</v>
      </c>
      <c r="N20" s="25">
        <v>5373497.3699999992</v>
      </c>
      <c r="O20" s="25">
        <v>6204509.6699999999</v>
      </c>
      <c r="P20" s="25">
        <v>6006964.3500000006</v>
      </c>
      <c r="Q20" s="25">
        <v>6039026.9400000004</v>
      </c>
      <c r="R20" s="25">
        <v>6096633.6699999999</v>
      </c>
      <c r="S20" s="25">
        <v>7328363.5800000001</v>
      </c>
    </row>
    <row r="21" spans="1:19" ht="18.75" customHeight="1">
      <c r="A21" s="79">
        <v>3</v>
      </c>
      <c r="B21" s="82" t="s">
        <v>40</v>
      </c>
      <c r="C21" s="25">
        <v>4651892.5100000007</v>
      </c>
      <c r="D21" s="25">
        <v>4145440.9299999997</v>
      </c>
      <c r="E21" s="25">
        <v>4170416.74</v>
      </c>
      <c r="F21" s="25">
        <v>4125365.9500000007</v>
      </c>
      <c r="G21" s="25">
        <v>4219575.24</v>
      </c>
      <c r="H21" s="25">
        <v>4643940.3</v>
      </c>
      <c r="I21" s="25">
        <v>4960714.54</v>
      </c>
      <c r="J21" s="25">
        <v>4758072.9000000004</v>
      </c>
      <c r="K21" s="25">
        <v>4771608.47</v>
      </c>
      <c r="L21" s="25">
        <v>4849985.7</v>
      </c>
      <c r="M21" s="25">
        <v>4395851.5299999993</v>
      </c>
      <c r="N21" s="25">
        <v>4446337.01</v>
      </c>
      <c r="O21" s="25">
        <v>4169989.63</v>
      </c>
      <c r="P21" s="25">
        <v>2346353.9000000004</v>
      </c>
      <c r="Q21" s="25">
        <v>2338052.6</v>
      </c>
      <c r="R21" s="25">
        <v>4360878.8</v>
      </c>
      <c r="S21" s="25">
        <v>2096967.8600000003</v>
      </c>
    </row>
    <row r="22" spans="1:19" ht="18.75" customHeight="1">
      <c r="A22" s="81" t="s">
        <v>99</v>
      </c>
      <c r="B22" s="82" t="s">
        <v>57</v>
      </c>
      <c r="C22" s="25">
        <v>2702619.64</v>
      </c>
      <c r="D22" s="25">
        <v>2816142.8899999997</v>
      </c>
      <c r="E22" s="25">
        <v>2790535.06</v>
      </c>
      <c r="F22" s="25">
        <v>2756335.2300000004</v>
      </c>
      <c r="G22" s="25">
        <v>2781388.9099999997</v>
      </c>
      <c r="H22" s="25">
        <v>2753960.22</v>
      </c>
      <c r="I22" s="25">
        <v>2701498.2500000005</v>
      </c>
      <c r="J22" s="25">
        <v>2639576.36</v>
      </c>
      <c r="K22" s="25">
        <v>2583821.98</v>
      </c>
      <c r="L22" s="25">
        <v>2499576.0699999998</v>
      </c>
      <c r="M22" s="25">
        <v>2467796.63</v>
      </c>
      <c r="N22" s="25">
        <v>2464344.6799999997</v>
      </c>
      <c r="O22" s="25">
        <v>2352564.7399999998</v>
      </c>
      <c r="P22" s="25">
        <v>2346353.9000000004</v>
      </c>
      <c r="Q22" s="25">
        <v>2338052.6</v>
      </c>
      <c r="R22" s="25">
        <v>2378886.4699999997</v>
      </c>
      <c r="S22" s="25">
        <v>2280510.7400000002</v>
      </c>
    </row>
    <row r="23" spans="1:19" ht="18.75" customHeight="1">
      <c r="A23" s="81" t="s">
        <v>103</v>
      </c>
      <c r="B23" s="82" t="s">
        <v>104</v>
      </c>
      <c r="C23" s="25">
        <v>0</v>
      </c>
      <c r="D23" s="25">
        <v>0</v>
      </c>
      <c r="E23" s="25">
        <v>0</v>
      </c>
      <c r="F23" s="25">
        <v>0</v>
      </c>
      <c r="G23" s="25">
        <v>0</v>
      </c>
      <c r="H23" s="25">
        <v>0</v>
      </c>
      <c r="I23" s="25">
        <v>0</v>
      </c>
      <c r="J23" s="25">
        <v>0</v>
      </c>
      <c r="K23" s="25">
        <v>0</v>
      </c>
      <c r="L23" s="25">
        <v>0</v>
      </c>
      <c r="M23" s="25">
        <v>0</v>
      </c>
      <c r="N23" s="25">
        <v>0</v>
      </c>
      <c r="O23" s="25">
        <v>0</v>
      </c>
      <c r="P23" s="25">
        <v>0</v>
      </c>
      <c r="Q23" s="25">
        <v>0</v>
      </c>
      <c r="R23" s="25">
        <v>0</v>
      </c>
      <c r="S23" s="25">
        <v>0</v>
      </c>
    </row>
    <row r="24" spans="1:19" ht="30">
      <c r="A24" s="79">
        <v>4</v>
      </c>
      <c r="B24" s="82" t="s">
        <v>41</v>
      </c>
      <c r="C24" s="25">
        <v>2175272.4700000002</v>
      </c>
      <c r="D24" s="25">
        <v>2267787.3400000003</v>
      </c>
      <c r="E24" s="25">
        <v>2140889.6500000004</v>
      </c>
      <c r="F24" s="25">
        <v>2072376.8399999999</v>
      </c>
      <c r="G24" s="25">
        <v>2227264.2399999998</v>
      </c>
      <c r="H24" s="25">
        <v>2787640.7399999998</v>
      </c>
      <c r="I24" s="25">
        <v>2721531.88</v>
      </c>
      <c r="J24" s="25">
        <v>2597220.2600000002</v>
      </c>
      <c r="K24" s="25">
        <v>2714313.33</v>
      </c>
      <c r="L24" s="25">
        <v>2761948.56</v>
      </c>
      <c r="M24" s="25">
        <v>2857146.88</v>
      </c>
      <c r="N24" s="25">
        <v>2937847.8200000003</v>
      </c>
      <c r="O24" s="25">
        <v>2858299.78</v>
      </c>
      <c r="P24" s="25">
        <v>2900610.52</v>
      </c>
      <c r="Q24" s="25">
        <v>2917268.6999999997</v>
      </c>
      <c r="R24" s="25">
        <v>2542929.87</v>
      </c>
      <c r="S24" s="25">
        <v>2614353.2000000002</v>
      </c>
    </row>
    <row r="25" spans="1:19" ht="18.75" customHeight="1">
      <c r="A25" s="79">
        <v>5</v>
      </c>
      <c r="B25" s="82" t="s">
        <v>42</v>
      </c>
      <c r="C25" s="25">
        <v>59643</v>
      </c>
      <c r="D25" s="25">
        <v>71308</v>
      </c>
      <c r="E25" s="25">
        <v>44122.630000000005</v>
      </c>
      <c r="F25" s="25">
        <v>14281.85</v>
      </c>
      <c r="G25" s="25">
        <v>120612.63</v>
      </c>
      <c r="H25" s="25">
        <v>12917.14</v>
      </c>
      <c r="I25" s="25">
        <v>3950.0899999999997</v>
      </c>
      <c r="J25" s="25">
        <v>3171.35</v>
      </c>
      <c r="K25" s="25">
        <v>1392.5100000000002</v>
      </c>
      <c r="L25" s="25">
        <v>2860.92</v>
      </c>
      <c r="M25" s="25">
        <v>1277.4099999999999</v>
      </c>
      <c r="N25" s="25">
        <v>3478.12</v>
      </c>
      <c r="O25" s="25">
        <v>888.63000000000011</v>
      </c>
      <c r="P25" s="25">
        <v>1083.53</v>
      </c>
      <c r="Q25" s="25">
        <v>3962.82</v>
      </c>
      <c r="R25" s="25">
        <v>2921.9399999999996</v>
      </c>
      <c r="S25" s="25">
        <v>6545.16</v>
      </c>
    </row>
    <row r="26" spans="1:19" ht="18.75" customHeight="1">
      <c r="A26" s="79">
        <v>6</v>
      </c>
      <c r="B26" s="82" t="s">
        <v>43</v>
      </c>
      <c r="C26" s="25">
        <v>787077.28999999992</v>
      </c>
      <c r="D26" s="25">
        <v>718204.38</v>
      </c>
      <c r="E26" s="25">
        <v>693863.84</v>
      </c>
      <c r="F26" s="25">
        <v>676909.85000000009</v>
      </c>
      <c r="G26" s="25">
        <v>947252.76</v>
      </c>
      <c r="H26" s="25">
        <v>723765.8899999999</v>
      </c>
      <c r="I26" s="25">
        <v>651933.36</v>
      </c>
      <c r="J26" s="25">
        <v>573984.17999999993</v>
      </c>
      <c r="K26" s="25">
        <v>507592.48000000004</v>
      </c>
      <c r="L26" s="25">
        <v>436481</v>
      </c>
      <c r="M26" s="25">
        <v>324235.38999999996</v>
      </c>
      <c r="N26" s="25">
        <v>159345.62</v>
      </c>
      <c r="O26" s="25">
        <v>151460.66</v>
      </c>
      <c r="P26" s="25">
        <v>125219.59</v>
      </c>
      <c r="Q26" s="25">
        <v>117038.25</v>
      </c>
      <c r="R26" s="25">
        <v>106158.71</v>
      </c>
      <c r="S26" s="25">
        <v>131350.13999999998</v>
      </c>
    </row>
    <row r="27" spans="1:19" ht="18.75" customHeight="1">
      <c r="A27" s="79">
        <v>7</v>
      </c>
      <c r="B27" s="82" t="s">
        <v>60</v>
      </c>
      <c r="C27" s="25">
        <v>94319.72</v>
      </c>
      <c r="D27" s="25">
        <v>125423.46</v>
      </c>
      <c r="E27" s="25">
        <v>495905.82</v>
      </c>
      <c r="F27" s="25">
        <v>1712145.2200000002</v>
      </c>
      <c r="G27" s="25">
        <v>1630602.5200000003</v>
      </c>
      <c r="H27" s="25">
        <v>683773.42</v>
      </c>
      <c r="I27" s="25">
        <v>672407.58</v>
      </c>
      <c r="J27" s="25">
        <v>619524.25</v>
      </c>
      <c r="K27" s="25">
        <v>665419.15999999992</v>
      </c>
      <c r="L27" s="25">
        <v>758820.09999999986</v>
      </c>
      <c r="M27" s="25">
        <v>744531.31</v>
      </c>
      <c r="N27" s="25">
        <v>317660.06</v>
      </c>
      <c r="O27" s="25">
        <v>513659.85000000003</v>
      </c>
      <c r="P27" s="25">
        <v>91248.06</v>
      </c>
      <c r="Q27" s="25">
        <v>112355.77000000002</v>
      </c>
      <c r="R27" s="25">
        <v>152692.95000000001</v>
      </c>
      <c r="S27" s="25">
        <v>75883.7</v>
      </c>
    </row>
    <row r="28" spans="1:19" ht="18.75" customHeight="1">
      <c r="A28" s="84" t="s">
        <v>105</v>
      </c>
      <c r="B28" s="88" t="s">
        <v>166</v>
      </c>
      <c r="C28" s="25">
        <v>0</v>
      </c>
      <c r="D28" s="25">
        <v>0</v>
      </c>
      <c r="E28" s="25">
        <v>0</v>
      </c>
      <c r="F28" s="25">
        <v>0</v>
      </c>
      <c r="G28" s="25">
        <v>0</v>
      </c>
      <c r="H28" s="25">
        <v>0</v>
      </c>
      <c r="I28" s="25">
        <v>0</v>
      </c>
      <c r="J28" s="25">
        <v>0</v>
      </c>
      <c r="K28" s="25">
        <v>0</v>
      </c>
      <c r="L28" s="25">
        <v>0</v>
      </c>
      <c r="M28" s="25">
        <v>0</v>
      </c>
      <c r="N28" s="25">
        <v>0</v>
      </c>
      <c r="O28" s="25">
        <v>0</v>
      </c>
      <c r="P28" s="25">
        <v>0</v>
      </c>
      <c r="Q28" s="25">
        <v>0</v>
      </c>
      <c r="R28" s="25">
        <v>0</v>
      </c>
      <c r="S28" s="25">
        <v>0</v>
      </c>
    </row>
    <row r="29" spans="1:19" ht="18.75" customHeight="1">
      <c r="A29" s="84" t="s">
        <v>106</v>
      </c>
      <c r="B29" s="89" t="s">
        <v>107</v>
      </c>
      <c r="C29" s="25">
        <v>0</v>
      </c>
      <c r="D29" s="25">
        <v>0</v>
      </c>
      <c r="E29" s="25">
        <v>0</v>
      </c>
      <c r="F29" s="25">
        <v>0</v>
      </c>
      <c r="G29" s="25">
        <v>0</v>
      </c>
      <c r="H29" s="25">
        <v>0</v>
      </c>
      <c r="I29" s="25">
        <v>0</v>
      </c>
      <c r="J29" s="25">
        <v>0</v>
      </c>
      <c r="K29" s="25">
        <v>0</v>
      </c>
      <c r="L29" s="25">
        <v>0</v>
      </c>
      <c r="M29" s="25">
        <v>0</v>
      </c>
      <c r="N29" s="25">
        <v>0</v>
      </c>
      <c r="O29" s="25">
        <v>0</v>
      </c>
      <c r="P29" s="25">
        <v>0</v>
      </c>
      <c r="Q29" s="25">
        <v>0</v>
      </c>
      <c r="R29" s="25">
        <v>0</v>
      </c>
      <c r="S29" s="25">
        <v>0</v>
      </c>
    </row>
    <row r="30" spans="1:19" ht="18.75" customHeight="1">
      <c r="A30" s="72" t="s">
        <v>21</v>
      </c>
      <c r="B30" s="86" t="s">
        <v>73</v>
      </c>
      <c r="C30" s="45"/>
      <c r="D30" s="45"/>
      <c r="E30" s="45"/>
      <c r="F30" s="45"/>
      <c r="G30" s="45"/>
      <c r="H30" s="45"/>
      <c r="I30" s="45"/>
      <c r="J30" s="45"/>
      <c r="K30" s="45"/>
      <c r="L30" s="45"/>
      <c r="M30" s="45"/>
      <c r="N30" s="45"/>
      <c r="O30" s="45"/>
      <c r="P30" s="45"/>
      <c r="Q30" s="45"/>
      <c r="R30" s="45"/>
      <c r="S30" s="45"/>
    </row>
    <row r="31" spans="1:19" ht="18.75" customHeight="1">
      <c r="A31" s="46">
        <v>1</v>
      </c>
      <c r="B31" s="90" t="s">
        <v>167</v>
      </c>
      <c r="C31" s="25">
        <v>8813474.4100000001</v>
      </c>
      <c r="D31" s="25">
        <v>8813474.4100000001</v>
      </c>
      <c r="E31" s="25">
        <v>8813474.4100000001</v>
      </c>
      <c r="F31" s="25">
        <v>8813474.4100000001</v>
      </c>
      <c r="G31" s="25">
        <v>15858161.41</v>
      </c>
      <c r="H31" s="25">
        <v>18058161.41</v>
      </c>
      <c r="I31" s="25">
        <v>18058161.41</v>
      </c>
      <c r="J31" s="25">
        <v>20658161.41</v>
      </c>
      <c r="K31" s="25">
        <v>23658161.41</v>
      </c>
      <c r="L31" s="25">
        <v>24158161.41</v>
      </c>
      <c r="M31" s="25">
        <v>25158161.41</v>
      </c>
      <c r="N31" s="25">
        <v>26158161.41</v>
      </c>
      <c r="O31" s="25">
        <v>26908161.41</v>
      </c>
      <c r="P31" s="25">
        <v>26908161.41</v>
      </c>
      <c r="Q31" s="25">
        <v>27808161.41</v>
      </c>
      <c r="R31" s="25">
        <v>28558161.41</v>
      </c>
      <c r="S31" s="25">
        <v>30672142.280000001</v>
      </c>
    </row>
    <row r="32" spans="1:19" ht="18.75" customHeight="1">
      <c r="A32" s="58" t="s">
        <v>75</v>
      </c>
      <c r="B32" s="90" t="s">
        <v>168</v>
      </c>
      <c r="C32" s="25"/>
      <c r="D32" s="25"/>
      <c r="E32" s="25"/>
      <c r="F32" s="25"/>
      <c r="G32" s="25"/>
      <c r="H32" s="25">
        <v>3900000</v>
      </c>
      <c r="I32" s="25">
        <v>3900000</v>
      </c>
      <c r="J32" s="25">
        <v>6500000</v>
      </c>
      <c r="K32" s="25">
        <v>6500000</v>
      </c>
      <c r="L32" s="25">
        <v>6500000</v>
      </c>
      <c r="M32" s="25">
        <v>6500000</v>
      </c>
      <c r="N32" s="25">
        <v>6500000</v>
      </c>
      <c r="O32" s="25">
        <v>6500000</v>
      </c>
      <c r="P32" s="25">
        <v>6500000</v>
      </c>
      <c r="Q32" s="25">
        <v>6500000</v>
      </c>
      <c r="R32" s="25">
        <v>6500000</v>
      </c>
      <c r="S32" s="25">
        <v>6500000</v>
      </c>
    </row>
    <row r="33" spans="1:19" ht="18.75" customHeight="1">
      <c r="A33" s="58" t="s">
        <v>89</v>
      </c>
      <c r="B33" s="90" t="s">
        <v>169</v>
      </c>
      <c r="C33" s="25">
        <v>8813474.4100000001</v>
      </c>
      <c r="D33" s="25">
        <v>8813474.4100000001</v>
      </c>
      <c r="E33" s="25">
        <v>8813474.4100000001</v>
      </c>
      <c r="F33" s="25">
        <v>8813474.4100000001</v>
      </c>
      <c r="G33" s="25">
        <v>15858161.41</v>
      </c>
      <c r="H33" s="25">
        <v>8813474.4100000001</v>
      </c>
      <c r="I33" s="25">
        <v>8813474.4100000001</v>
      </c>
      <c r="J33" s="25">
        <v>8813474.4100000001</v>
      </c>
      <c r="K33" s="25">
        <v>11813474.41</v>
      </c>
      <c r="L33" s="25">
        <v>12313474.41</v>
      </c>
      <c r="M33" s="25">
        <v>13313474.41</v>
      </c>
      <c r="N33" s="25">
        <v>14313474.41</v>
      </c>
      <c r="O33" s="25">
        <v>15063474.41</v>
      </c>
      <c r="P33" s="25">
        <v>15063474.41</v>
      </c>
      <c r="Q33" s="25">
        <v>15963474.41</v>
      </c>
      <c r="R33" s="25">
        <v>16713474.41</v>
      </c>
      <c r="S33" s="25">
        <v>17683474.41</v>
      </c>
    </row>
    <row r="34" spans="1:19" ht="18.75" customHeight="1">
      <c r="A34" s="58" t="s">
        <v>100</v>
      </c>
      <c r="B34" s="90" t="s">
        <v>170</v>
      </c>
      <c r="C34" s="25"/>
      <c r="D34" s="25"/>
      <c r="E34" s="25"/>
      <c r="F34" s="25"/>
      <c r="G34" s="25"/>
      <c r="H34" s="25">
        <v>5344687</v>
      </c>
      <c r="I34" s="25">
        <v>5344687</v>
      </c>
      <c r="J34" s="25">
        <v>5344687</v>
      </c>
      <c r="K34" s="25">
        <v>5344687</v>
      </c>
      <c r="L34" s="25">
        <v>5344687</v>
      </c>
      <c r="M34" s="25">
        <v>5344687</v>
      </c>
      <c r="N34" s="25">
        <v>5344687</v>
      </c>
      <c r="O34" s="25">
        <v>5344687</v>
      </c>
      <c r="P34" s="25">
        <v>5344687</v>
      </c>
      <c r="Q34" s="25">
        <v>5344687</v>
      </c>
      <c r="R34" s="25">
        <v>5344687</v>
      </c>
      <c r="S34" s="25">
        <v>5344687</v>
      </c>
    </row>
    <row r="35" spans="1:19" ht="18.75" customHeight="1">
      <c r="A35" s="58" t="s">
        <v>101</v>
      </c>
      <c r="B35" s="90" t="s">
        <v>171</v>
      </c>
      <c r="C35" s="25"/>
      <c r="D35" s="25"/>
      <c r="E35" s="25"/>
      <c r="F35" s="25"/>
      <c r="G35" s="25"/>
      <c r="H35" s="25"/>
      <c r="I35" s="25"/>
      <c r="J35" s="25"/>
      <c r="K35" s="25"/>
      <c r="L35" s="25"/>
      <c r="M35" s="25"/>
      <c r="N35" s="25"/>
      <c r="O35" s="25"/>
      <c r="P35" s="25"/>
      <c r="Q35" s="25"/>
      <c r="R35" s="25"/>
      <c r="S35" s="25"/>
    </row>
    <row r="36" spans="1:19" ht="18.75" customHeight="1">
      <c r="A36" s="58" t="s">
        <v>102</v>
      </c>
      <c r="B36" s="90" t="s">
        <v>172</v>
      </c>
      <c r="C36" s="25"/>
      <c r="D36" s="25"/>
      <c r="E36" s="25"/>
      <c r="F36" s="25"/>
      <c r="G36" s="25"/>
      <c r="H36" s="25"/>
      <c r="I36" s="25"/>
      <c r="J36" s="25"/>
      <c r="K36" s="25"/>
      <c r="L36" s="25"/>
      <c r="M36" s="25"/>
      <c r="N36" s="25"/>
      <c r="O36" s="25"/>
      <c r="P36" s="25"/>
      <c r="Q36" s="25"/>
      <c r="R36" s="25"/>
      <c r="S36" s="25">
        <v>1143980.8700000001</v>
      </c>
    </row>
    <row r="37" spans="1:19" ht="18.75" customHeight="1">
      <c r="A37" s="46">
        <v>2</v>
      </c>
      <c r="B37" s="90" t="s">
        <v>173</v>
      </c>
      <c r="C37" s="25">
        <v>2485321.77</v>
      </c>
      <c r="D37" s="25">
        <v>2423183.4500000002</v>
      </c>
      <c r="E37" s="25">
        <v>5146688.24</v>
      </c>
      <c r="F37" s="25">
        <v>3641369.4</v>
      </c>
      <c r="G37" s="25">
        <v>3036903.5</v>
      </c>
      <c r="H37" s="25">
        <v>2393713.29</v>
      </c>
      <c r="I37" s="25">
        <v>1670560.5</v>
      </c>
      <c r="J37" s="25">
        <v>1190651.2</v>
      </c>
      <c r="K37" s="25">
        <v>1401217.1</v>
      </c>
      <c r="L37" s="25">
        <v>2151015.71</v>
      </c>
      <c r="M37" s="25">
        <v>1725136</v>
      </c>
      <c r="N37" s="25">
        <v>2062258.72</v>
      </c>
      <c r="O37" s="25">
        <v>2342200.56</v>
      </c>
      <c r="P37" s="25">
        <v>2464420</v>
      </c>
      <c r="Q37" s="25">
        <v>3308204</v>
      </c>
      <c r="R37" s="25">
        <v>3851339</v>
      </c>
      <c r="S37" s="25">
        <v>3976078</v>
      </c>
    </row>
    <row r="38" spans="1:19" ht="18.75" customHeight="1">
      <c r="A38" s="46">
        <v>3</v>
      </c>
      <c r="B38" s="90" t="s">
        <v>174</v>
      </c>
      <c r="C38" s="25">
        <v>16758579.49</v>
      </c>
      <c r="D38" s="25">
        <v>15711006.27</v>
      </c>
      <c r="E38" s="25">
        <v>14689120.060000001</v>
      </c>
      <c r="F38" s="25">
        <v>14875936.440000001</v>
      </c>
      <c r="G38" s="25">
        <v>14809380.600000001</v>
      </c>
      <c r="H38" s="25">
        <v>14118158.4</v>
      </c>
      <c r="I38" s="25">
        <v>13758859.520000003</v>
      </c>
      <c r="J38" s="25">
        <v>14012166.789999999</v>
      </c>
      <c r="K38" s="25">
        <v>11644903.402000001</v>
      </c>
      <c r="L38" s="25">
        <v>11499223.988333333</v>
      </c>
      <c r="M38" s="25">
        <v>8555012.0227761324</v>
      </c>
      <c r="N38" s="25">
        <v>8465538.7220079303</v>
      </c>
      <c r="O38" s="25">
        <v>8410670.1050072815</v>
      </c>
      <c r="P38" s="25">
        <v>7499429.5345252277</v>
      </c>
      <c r="Q38" s="25">
        <v>10663553.817441858</v>
      </c>
      <c r="R38" s="25">
        <v>7042837.3517942335</v>
      </c>
      <c r="S38" s="25">
        <v>7335386.6143938359</v>
      </c>
    </row>
    <row r="39" spans="1:19" ht="18.75" customHeight="1">
      <c r="A39" s="46">
        <v>4</v>
      </c>
      <c r="B39" s="90" t="s">
        <v>175</v>
      </c>
      <c r="C39" s="25">
        <v>98886.67</v>
      </c>
      <c r="D39" s="25">
        <v>1050</v>
      </c>
      <c r="E39" s="25">
        <v>0</v>
      </c>
      <c r="F39" s="25">
        <v>0</v>
      </c>
      <c r="G39" s="25">
        <v>0</v>
      </c>
      <c r="H39" s="25">
        <v>4107</v>
      </c>
      <c r="I39" s="25">
        <v>3014</v>
      </c>
      <c r="J39" s="25">
        <v>1487</v>
      </c>
      <c r="K39" s="25">
        <v>0</v>
      </c>
      <c r="L39" s="25">
        <v>0</v>
      </c>
      <c r="M39" s="25">
        <v>0</v>
      </c>
      <c r="N39" s="25">
        <v>0</v>
      </c>
      <c r="O39" s="25">
        <v>0</v>
      </c>
      <c r="P39" s="25">
        <v>0</v>
      </c>
      <c r="Q39" s="25">
        <v>0</v>
      </c>
      <c r="R39" s="25">
        <v>0</v>
      </c>
      <c r="S39" s="25">
        <v>0</v>
      </c>
    </row>
    <row r="40" spans="1:19" ht="18.75" customHeight="1">
      <c r="A40" s="46">
        <v>5</v>
      </c>
      <c r="B40" s="90" t="s">
        <v>176</v>
      </c>
      <c r="C40" s="47"/>
      <c r="D40" s="47"/>
      <c r="E40" s="47"/>
      <c r="F40" s="47"/>
      <c r="G40" s="47"/>
      <c r="H40" s="47"/>
      <c r="I40" s="47"/>
      <c r="J40" s="47"/>
      <c r="K40" s="47"/>
      <c r="L40" s="47"/>
      <c r="M40" s="47"/>
      <c r="N40" s="47"/>
      <c r="O40" s="47"/>
      <c r="P40" s="47"/>
      <c r="Q40" s="47"/>
      <c r="R40" s="47"/>
      <c r="S40" s="47"/>
    </row>
    <row r="41" spans="1:19" ht="18.75" customHeight="1">
      <c r="A41" s="48" t="s">
        <v>72</v>
      </c>
      <c r="B41" s="91" t="s">
        <v>74</v>
      </c>
      <c r="C41" s="45"/>
      <c r="D41" s="45"/>
      <c r="E41" s="45"/>
      <c r="F41" s="45"/>
      <c r="G41" s="45"/>
      <c r="H41" s="45"/>
      <c r="I41" s="45"/>
      <c r="J41" s="45"/>
      <c r="K41" s="45"/>
      <c r="L41" s="45"/>
      <c r="M41" s="45"/>
      <c r="N41" s="45"/>
      <c r="O41" s="45"/>
      <c r="P41" s="45"/>
      <c r="Q41" s="45"/>
      <c r="R41" s="45"/>
      <c r="S41" s="45"/>
    </row>
    <row r="42" spans="1:19" ht="30.75">
      <c r="A42" s="46">
        <v>1</v>
      </c>
      <c r="B42" s="90" t="s">
        <v>177</v>
      </c>
      <c r="C42" s="47">
        <v>14888870.299999999</v>
      </c>
      <c r="D42" s="47">
        <v>14289009.529999999</v>
      </c>
      <c r="E42" s="47">
        <v>14363421.83</v>
      </c>
      <c r="F42" s="47">
        <v>13952251.050000001</v>
      </c>
      <c r="G42" s="47">
        <v>13789282.41</v>
      </c>
      <c r="H42" s="47">
        <v>12477114.66</v>
      </c>
      <c r="I42" s="47">
        <v>12661671.840000002</v>
      </c>
      <c r="J42" s="47">
        <v>12660847.130000001</v>
      </c>
      <c r="K42" s="47">
        <v>10721118.872</v>
      </c>
      <c r="L42" s="47">
        <v>9825755.0700000003</v>
      </c>
      <c r="M42" s="47">
        <v>8226480.8100000005</v>
      </c>
      <c r="N42" s="47">
        <v>8101712.040000001</v>
      </c>
      <c r="O42" s="47">
        <v>7217291.2699999996</v>
      </c>
      <c r="P42" s="47">
        <v>6736097.4900000002</v>
      </c>
      <c r="Q42" s="47">
        <v>5652752.7199999997</v>
      </c>
      <c r="R42" s="47">
        <v>5289526.9399999995</v>
      </c>
      <c r="S42" s="47">
        <f>+[2]PASSIVA22!D74+[2]PASSIVA22!D108+[2]PASSIVA22!D148</f>
        <v>10649297.559999999</v>
      </c>
    </row>
    <row r="43" spans="1:19" ht="18.75" customHeight="1">
      <c r="A43" s="72" t="s">
        <v>144</v>
      </c>
      <c r="B43" s="86" t="s">
        <v>157</v>
      </c>
      <c r="C43" s="45"/>
      <c r="D43" s="45"/>
      <c r="E43" s="45"/>
      <c r="F43" s="45"/>
      <c r="G43" s="45"/>
      <c r="H43" s="45"/>
      <c r="I43" s="45"/>
      <c r="J43" s="45"/>
      <c r="K43" s="45"/>
      <c r="L43" s="45"/>
      <c r="M43" s="45"/>
      <c r="N43" s="45"/>
      <c r="O43" s="45"/>
      <c r="P43" s="45"/>
      <c r="Q43" s="45"/>
      <c r="R43" s="45"/>
      <c r="S43" s="45"/>
    </row>
    <row r="44" spans="1:19" ht="39.950000000000003" customHeight="1">
      <c r="A44" s="93" t="s">
        <v>198</v>
      </c>
      <c r="B44" s="94" t="s">
        <v>200</v>
      </c>
      <c r="C44" s="47"/>
      <c r="D44" s="47"/>
      <c r="E44" s="47"/>
      <c r="F44" s="47"/>
      <c r="G44" s="47"/>
      <c r="H44" s="47"/>
      <c r="I44" s="47"/>
      <c r="J44" s="47"/>
      <c r="K44" s="47"/>
      <c r="L44" s="47"/>
      <c r="M44" s="47"/>
      <c r="N44" s="47"/>
      <c r="O44" s="47"/>
      <c r="P44" s="47"/>
      <c r="Q44" s="47"/>
      <c r="R44" s="47"/>
      <c r="S44" s="47"/>
    </row>
    <row r="45" spans="1:19" ht="39.950000000000003" customHeight="1">
      <c r="A45" s="93" t="s">
        <v>199</v>
      </c>
      <c r="B45" s="94" t="s">
        <v>204</v>
      </c>
      <c r="C45" s="47"/>
      <c r="D45" s="47"/>
      <c r="E45" s="47"/>
      <c r="F45" s="47"/>
      <c r="G45" s="47"/>
      <c r="H45" s="47"/>
      <c r="I45" s="47"/>
      <c r="J45" s="47"/>
      <c r="K45" s="47"/>
      <c r="L45" s="47"/>
      <c r="M45" s="47"/>
      <c r="N45" s="47"/>
      <c r="O45" s="47"/>
      <c r="P45" s="47"/>
      <c r="Q45" s="47"/>
      <c r="R45" s="47"/>
      <c r="S45" s="47"/>
    </row>
    <row r="46" spans="1:19" ht="39.950000000000003" customHeight="1">
      <c r="A46" s="95" t="s">
        <v>89</v>
      </c>
      <c r="B46" s="94" t="s">
        <v>188</v>
      </c>
      <c r="C46" s="47"/>
      <c r="D46" s="47"/>
      <c r="E46" s="47"/>
      <c r="F46" s="47"/>
      <c r="G46" s="47"/>
      <c r="H46" s="47"/>
      <c r="I46" s="47"/>
      <c r="J46" s="47"/>
      <c r="K46" s="47"/>
      <c r="L46" s="47"/>
      <c r="M46" s="47"/>
      <c r="N46" s="47"/>
      <c r="O46" s="47"/>
      <c r="P46" s="47"/>
      <c r="Q46" s="47"/>
      <c r="R46" s="47"/>
      <c r="S46" s="47"/>
    </row>
    <row r="47" spans="1:19" ht="45">
      <c r="A47" s="93" t="s">
        <v>202</v>
      </c>
      <c r="B47" s="94" t="s">
        <v>203</v>
      </c>
      <c r="C47" s="47"/>
      <c r="D47" s="47"/>
      <c r="E47" s="47"/>
      <c r="F47" s="47"/>
      <c r="G47" s="47"/>
      <c r="H47" s="47"/>
      <c r="I47" s="47"/>
      <c r="J47" s="47"/>
      <c r="K47" s="47"/>
      <c r="L47" s="47"/>
      <c r="M47" s="47"/>
      <c r="N47" s="47"/>
      <c r="O47" s="47"/>
      <c r="P47" s="47"/>
      <c r="Q47" s="47"/>
      <c r="R47" s="47"/>
      <c r="S47" s="47"/>
    </row>
    <row r="48" spans="1:19" ht="45">
      <c r="A48" s="93" t="s">
        <v>201</v>
      </c>
      <c r="B48" s="94" t="s">
        <v>215</v>
      </c>
      <c r="C48" s="47"/>
      <c r="D48" s="47"/>
      <c r="E48" s="47"/>
      <c r="F48" s="47"/>
      <c r="G48" s="47"/>
      <c r="H48" s="47"/>
      <c r="I48" s="47"/>
      <c r="J48" s="47"/>
      <c r="K48" s="47"/>
      <c r="L48" s="47"/>
      <c r="M48" s="47"/>
      <c r="N48" s="47"/>
      <c r="O48" s="47"/>
      <c r="P48" s="47"/>
      <c r="Q48" s="47"/>
      <c r="R48" s="47"/>
      <c r="S48" s="47"/>
    </row>
    <row r="49" spans="1:19" ht="39.950000000000003" customHeight="1">
      <c r="A49" s="95" t="s">
        <v>101</v>
      </c>
      <c r="B49" s="94" t="s">
        <v>197</v>
      </c>
      <c r="C49" s="47"/>
      <c r="D49" s="47"/>
      <c r="E49" s="47"/>
      <c r="F49" s="47"/>
      <c r="G49" s="47"/>
      <c r="H49" s="47"/>
      <c r="I49" s="47"/>
      <c r="J49" s="47"/>
      <c r="K49" s="47"/>
      <c r="L49" s="47"/>
      <c r="M49" s="47"/>
      <c r="N49" s="47"/>
      <c r="O49" s="47"/>
      <c r="P49" s="47"/>
      <c r="Q49" s="47"/>
      <c r="R49" s="47"/>
      <c r="S49" s="47"/>
    </row>
    <row r="50" spans="1:19" ht="39.950000000000003" customHeight="1">
      <c r="A50" s="99" t="s">
        <v>97</v>
      </c>
      <c r="B50" s="98" t="s">
        <v>179</v>
      </c>
      <c r="C50" s="47"/>
      <c r="D50" s="47"/>
      <c r="E50" s="47"/>
      <c r="F50" s="47"/>
      <c r="G50" s="47"/>
      <c r="H50" s="47"/>
      <c r="I50" s="47">
        <v>410774.12</v>
      </c>
      <c r="J50" s="47">
        <v>964158.2</v>
      </c>
      <c r="K50" s="47">
        <v>619873.62</v>
      </c>
      <c r="L50" s="47">
        <v>677083</v>
      </c>
      <c r="M50" s="47">
        <v>1057736.8500000001</v>
      </c>
      <c r="N50" s="47">
        <v>1058740.8999999999</v>
      </c>
      <c r="O50" s="47">
        <v>1157085.6100000001</v>
      </c>
      <c r="P50" s="47">
        <v>815423.91999999993</v>
      </c>
      <c r="Q50" s="47">
        <v>914533.59000000008</v>
      </c>
      <c r="R50" s="47">
        <v>1102094.8999999999</v>
      </c>
      <c r="S50" s="47">
        <v>1077726.02</v>
      </c>
    </row>
    <row r="51" spans="1:19" ht="39.950000000000003" customHeight="1">
      <c r="A51" s="99" t="s">
        <v>98</v>
      </c>
      <c r="B51" s="98" t="s">
        <v>178</v>
      </c>
      <c r="C51" s="47"/>
      <c r="D51" s="47"/>
      <c r="E51" s="47"/>
      <c r="F51" s="47"/>
      <c r="G51" s="47"/>
      <c r="H51" s="47"/>
      <c r="I51" s="47">
        <v>423175.44</v>
      </c>
      <c r="J51" s="47">
        <v>60459.16</v>
      </c>
      <c r="K51" s="47">
        <v>615660.21</v>
      </c>
      <c r="L51" s="47">
        <v>708615.2</v>
      </c>
      <c r="M51" s="47">
        <v>1051243.6399999999</v>
      </c>
      <c r="N51" s="47">
        <v>1218749.5</v>
      </c>
      <c r="O51" s="47">
        <v>998827.99</v>
      </c>
      <c r="P51" s="47">
        <v>815387.8</v>
      </c>
      <c r="Q51" s="47">
        <v>914379.16</v>
      </c>
      <c r="R51" s="47">
        <v>1101362.33</v>
      </c>
      <c r="S51" s="47">
        <v>1091235.07</v>
      </c>
    </row>
    <row r="52" spans="1:19" ht="39.950000000000003" customHeight="1">
      <c r="A52" s="99" t="s">
        <v>147</v>
      </c>
      <c r="B52" s="98" t="s">
        <v>216</v>
      </c>
      <c r="C52" s="47"/>
      <c r="D52" s="47"/>
      <c r="E52" s="47"/>
      <c r="F52" s="47"/>
      <c r="G52" s="47"/>
      <c r="H52" s="47"/>
      <c r="I52" s="47"/>
      <c r="J52" s="47"/>
      <c r="K52" s="47">
        <v>41147</v>
      </c>
      <c r="L52" s="47">
        <v>34720</v>
      </c>
      <c r="M52" s="47">
        <v>38934</v>
      </c>
      <c r="N52" s="47">
        <v>43104</v>
      </c>
      <c r="O52" s="47">
        <v>750141.52</v>
      </c>
      <c r="P52" s="47">
        <v>827481.35999999987</v>
      </c>
      <c r="Q52" s="47">
        <v>1091031.4700000002</v>
      </c>
      <c r="R52" s="47">
        <v>1074691.7199999997</v>
      </c>
      <c r="S52" s="47">
        <v>75604.260000000359</v>
      </c>
    </row>
    <row r="53" spans="1:19" ht="39.950000000000003" customHeight="1">
      <c r="A53" s="99" t="s">
        <v>148</v>
      </c>
      <c r="B53" s="98" t="s">
        <v>190</v>
      </c>
      <c r="C53" s="47"/>
      <c r="D53" s="47"/>
      <c r="E53" s="47"/>
      <c r="F53" s="47"/>
      <c r="G53" s="47"/>
      <c r="H53" s="47"/>
      <c r="I53" s="47"/>
      <c r="J53" s="47"/>
      <c r="K53" s="47">
        <v>41147</v>
      </c>
      <c r="L53" s="47">
        <v>34720</v>
      </c>
      <c r="M53" s="47">
        <v>38934</v>
      </c>
      <c r="N53" s="47">
        <v>43104</v>
      </c>
      <c r="O53" s="47">
        <v>750141.52</v>
      </c>
      <c r="P53" s="47">
        <v>827481.35999999987</v>
      </c>
      <c r="Q53" s="47">
        <v>1091031.4700000002</v>
      </c>
      <c r="R53" s="47">
        <v>1074691.7199999997</v>
      </c>
      <c r="S53" s="47">
        <v>75604.260000000359</v>
      </c>
    </row>
    <row r="54" spans="1:19" ht="39.950000000000003" customHeight="1">
      <c r="A54" s="97" t="s">
        <v>99</v>
      </c>
      <c r="B54" s="96" t="s">
        <v>191</v>
      </c>
      <c r="C54" s="47"/>
      <c r="D54" s="47"/>
      <c r="E54" s="47">
        <v>522527.33999999997</v>
      </c>
      <c r="F54" s="47">
        <v>645022.04000000015</v>
      </c>
      <c r="G54" s="47">
        <v>276062.02</v>
      </c>
      <c r="H54" s="47">
        <v>131503.72</v>
      </c>
      <c r="I54" s="47">
        <v>336521.76</v>
      </c>
      <c r="J54" s="47">
        <v>1476099.0899999999</v>
      </c>
      <c r="K54" s="47">
        <v>410834.74000000005</v>
      </c>
      <c r="L54" s="47">
        <v>519802.37000000011</v>
      </c>
      <c r="M54" s="47">
        <v>1180949.8400000001</v>
      </c>
      <c r="N54" s="47">
        <v>1611101.98</v>
      </c>
      <c r="O54" s="47">
        <v>1393341.23</v>
      </c>
      <c r="P54" s="47">
        <v>1395787.2</v>
      </c>
      <c r="Q54" s="47">
        <v>1175487.77</v>
      </c>
      <c r="R54" s="47">
        <v>1250796.1499999999</v>
      </c>
      <c r="S54" s="47">
        <v>1595774.72</v>
      </c>
    </row>
    <row r="55" spans="1:19" ht="39.950000000000003" customHeight="1">
      <c r="A55" s="97" t="s">
        <v>103</v>
      </c>
      <c r="B55" s="96" t="s">
        <v>192</v>
      </c>
      <c r="C55" s="47"/>
      <c r="D55" s="47"/>
      <c r="E55" s="47"/>
      <c r="F55" s="47"/>
      <c r="G55" s="47"/>
      <c r="H55" s="47"/>
      <c r="I55" s="47"/>
      <c r="J55" s="47"/>
      <c r="K55" s="47"/>
      <c r="L55" s="47"/>
      <c r="M55" s="47"/>
      <c r="N55" s="47">
        <v>0</v>
      </c>
      <c r="O55" s="47">
        <v>0</v>
      </c>
      <c r="P55" s="47">
        <v>0</v>
      </c>
      <c r="Q55" s="47">
        <v>0</v>
      </c>
      <c r="R55" s="47">
        <v>0</v>
      </c>
      <c r="S55" s="47">
        <v>0</v>
      </c>
    </row>
    <row r="56" spans="1:19" ht="39.950000000000003" customHeight="1">
      <c r="A56" s="97" t="s">
        <v>145</v>
      </c>
      <c r="B56" s="96" t="s">
        <v>180</v>
      </c>
      <c r="C56" s="47"/>
      <c r="D56" s="47"/>
      <c r="E56" s="47"/>
      <c r="F56" s="47"/>
      <c r="G56" s="47"/>
      <c r="H56" s="47"/>
      <c r="I56" s="47"/>
      <c r="J56" s="47"/>
      <c r="K56" s="47"/>
      <c r="L56" s="47"/>
      <c r="M56" s="47"/>
      <c r="N56" s="47">
        <v>0</v>
      </c>
      <c r="O56" s="47">
        <v>0</v>
      </c>
      <c r="P56" s="47">
        <v>0</v>
      </c>
      <c r="Q56" s="47">
        <v>0</v>
      </c>
      <c r="R56" s="47">
        <v>0</v>
      </c>
      <c r="S56" s="47">
        <v>0</v>
      </c>
    </row>
    <row r="57" spans="1:19" ht="39.950000000000003" customHeight="1">
      <c r="A57" s="97" t="s">
        <v>146</v>
      </c>
      <c r="B57" s="96" t="s">
        <v>181</v>
      </c>
      <c r="C57" s="47"/>
      <c r="D57" s="47"/>
      <c r="E57" s="47">
        <v>522527.33999999997</v>
      </c>
      <c r="F57" s="47">
        <v>576152.56000000006</v>
      </c>
      <c r="G57" s="47">
        <v>380442.72</v>
      </c>
      <c r="H57" s="47">
        <v>139530.29999999999</v>
      </c>
      <c r="I57" s="47">
        <v>117951.87</v>
      </c>
      <c r="J57" s="47">
        <v>382410.83999999997</v>
      </c>
      <c r="K57" s="47">
        <v>437262.6</v>
      </c>
      <c r="L57" s="47">
        <v>580950.53</v>
      </c>
      <c r="M57" s="47">
        <v>1216988.58</v>
      </c>
      <c r="N57" s="47">
        <v>1683251.67</v>
      </c>
      <c r="O57" s="47">
        <v>1395954.33</v>
      </c>
      <c r="P57" s="47">
        <v>1321614.6800000002</v>
      </c>
      <c r="Q57" s="47">
        <v>1170421.56</v>
      </c>
      <c r="R57" s="47">
        <v>1255485.1499999999</v>
      </c>
      <c r="S57" s="47">
        <v>1597473.48</v>
      </c>
    </row>
    <row r="58" spans="1:19" ht="39.950000000000003" customHeight="1">
      <c r="A58" s="100" t="s">
        <v>149</v>
      </c>
      <c r="B58" s="101" t="s">
        <v>193</v>
      </c>
      <c r="C58" s="47"/>
      <c r="D58" s="47"/>
      <c r="E58" s="47"/>
      <c r="F58" s="47"/>
      <c r="G58" s="47"/>
      <c r="H58" s="47"/>
      <c r="I58" s="47"/>
      <c r="J58" s="47"/>
      <c r="K58" s="47"/>
      <c r="L58" s="47"/>
      <c r="M58" s="47"/>
      <c r="N58" s="47">
        <v>0</v>
      </c>
      <c r="O58" s="47">
        <v>0</v>
      </c>
      <c r="P58" s="47">
        <v>0</v>
      </c>
      <c r="Q58" s="47">
        <v>0</v>
      </c>
      <c r="R58" s="47">
        <v>0</v>
      </c>
      <c r="S58" s="47">
        <v>0</v>
      </c>
    </row>
    <row r="59" spans="1:19" ht="39.950000000000003" customHeight="1">
      <c r="A59" s="100" t="s">
        <v>150</v>
      </c>
      <c r="B59" s="101" t="s">
        <v>194</v>
      </c>
      <c r="C59" s="47"/>
      <c r="D59" s="47"/>
      <c r="E59" s="47"/>
      <c r="F59" s="47"/>
      <c r="G59" s="47"/>
      <c r="H59" s="47"/>
      <c r="I59" s="47"/>
      <c r="J59" s="47"/>
      <c r="K59" s="47"/>
      <c r="L59" s="47"/>
      <c r="M59" s="47"/>
      <c r="N59" s="47">
        <v>0</v>
      </c>
      <c r="O59" s="47">
        <v>0</v>
      </c>
      <c r="P59" s="47">
        <v>0</v>
      </c>
      <c r="Q59" s="47">
        <v>0</v>
      </c>
      <c r="R59" s="47">
        <v>0</v>
      </c>
      <c r="S59" s="47">
        <v>0</v>
      </c>
    </row>
    <row r="60" spans="1:19" ht="39.950000000000003" customHeight="1">
      <c r="A60" s="100" t="s">
        <v>151</v>
      </c>
      <c r="B60" s="101" t="s">
        <v>182</v>
      </c>
      <c r="C60" s="47"/>
      <c r="D60" s="47"/>
      <c r="E60" s="47"/>
      <c r="F60" s="47"/>
      <c r="G60" s="47"/>
      <c r="H60" s="47"/>
      <c r="I60" s="47"/>
      <c r="J60" s="47"/>
      <c r="K60" s="47">
        <v>737893.2</v>
      </c>
      <c r="L60" s="47">
        <v>-51202.64</v>
      </c>
      <c r="M60" s="47">
        <v>136138.54</v>
      </c>
      <c r="N60" s="47">
        <v>-45903.14</v>
      </c>
      <c r="O60" s="47">
        <v>163271.65</v>
      </c>
      <c r="P60" s="47">
        <v>1546210.58</v>
      </c>
      <c r="Q60" s="47">
        <v>1495984.68</v>
      </c>
      <c r="R60" s="47">
        <v>1430544.96</v>
      </c>
      <c r="S60" s="47">
        <v>1444116.83</v>
      </c>
    </row>
    <row r="61" spans="1:19" ht="39.950000000000003" customHeight="1">
      <c r="A61" s="100" t="s">
        <v>152</v>
      </c>
      <c r="B61" s="101" t="s">
        <v>185</v>
      </c>
      <c r="C61" s="47"/>
      <c r="D61" s="47"/>
      <c r="E61" s="47"/>
      <c r="F61" s="47"/>
      <c r="G61" s="47"/>
      <c r="H61" s="47"/>
      <c r="I61" s="47"/>
      <c r="J61" s="47"/>
      <c r="K61" s="47">
        <v>681259.36</v>
      </c>
      <c r="L61" s="47">
        <v>-59738</v>
      </c>
      <c r="M61" s="47">
        <v>146087.24</v>
      </c>
      <c r="N61" s="47">
        <v>-14508.33</v>
      </c>
      <c r="O61" s="47">
        <v>132236.26999999999</v>
      </c>
      <c r="P61" s="47">
        <v>1545909.24</v>
      </c>
      <c r="Q61" s="47">
        <v>1495980.99</v>
      </c>
      <c r="R61" s="47">
        <v>1430547.1800000002</v>
      </c>
      <c r="S61" s="47">
        <v>1444116.79</v>
      </c>
    </row>
    <row r="62" spans="1:19" ht="39.950000000000003" customHeight="1">
      <c r="A62" s="102" t="s">
        <v>153</v>
      </c>
      <c r="B62" s="103" t="s">
        <v>195</v>
      </c>
      <c r="C62" s="47"/>
      <c r="D62" s="47"/>
      <c r="E62" s="47"/>
      <c r="F62" s="47"/>
      <c r="G62" s="47"/>
      <c r="H62" s="47"/>
      <c r="I62" s="47"/>
      <c r="J62" s="47"/>
      <c r="K62" s="47"/>
      <c r="L62" s="47"/>
      <c r="M62" s="47"/>
      <c r="N62" s="47"/>
      <c r="O62" s="47"/>
      <c r="P62" s="47"/>
      <c r="Q62" s="47"/>
      <c r="R62" s="47"/>
      <c r="S62" s="47"/>
    </row>
    <row r="63" spans="1:19" ht="39.950000000000003" customHeight="1">
      <c r="A63" s="102" t="s">
        <v>154</v>
      </c>
      <c r="B63" s="103" t="s">
        <v>196</v>
      </c>
      <c r="C63" s="47"/>
      <c r="D63" s="47"/>
      <c r="E63" s="47"/>
      <c r="F63" s="47"/>
      <c r="G63" s="47"/>
      <c r="H63" s="47"/>
      <c r="I63" s="47"/>
      <c r="J63" s="47"/>
      <c r="K63" s="47"/>
      <c r="L63" s="47"/>
      <c r="M63" s="47"/>
      <c r="N63" s="47"/>
      <c r="O63" s="47"/>
      <c r="P63" s="47"/>
      <c r="Q63" s="47"/>
      <c r="R63" s="47"/>
      <c r="S63" s="47"/>
    </row>
    <row r="64" spans="1:19" ht="39.950000000000003" customHeight="1">
      <c r="A64" s="102" t="s">
        <v>155</v>
      </c>
      <c r="B64" s="103" t="s">
        <v>183</v>
      </c>
      <c r="C64" s="47"/>
      <c r="D64" s="47"/>
      <c r="E64" s="47"/>
      <c r="F64" s="47"/>
      <c r="G64" s="47"/>
      <c r="H64" s="47"/>
      <c r="I64" s="47"/>
      <c r="J64" s="47"/>
      <c r="K64" s="47">
        <v>38030.39</v>
      </c>
      <c r="L64" s="47">
        <v>24976.92</v>
      </c>
      <c r="M64" s="47">
        <v>-316.92</v>
      </c>
      <c r="N64" s="47">
        <v>24209.62</v>
      </c>
      <c r="O64" s="47">
        <v>43401.34</v>
      </c>
      <c r="P64" s="47">
        <v>18913.48</v>
      </c>
      <c r="Q64" s="47">
        <v>25350.79</v>
      </c>
      <c r="R64" s="47">
        <v>32777.35</v>
      </c>
      <c r="S64" s="47">
        <v>10315.709999999999</v>
      </c>
    </row>
    <row r="65" spans="1:19" ht="39.950000000000003" customHeight="1">
      <c r="A65" s="102" t="s">
        <v>156</v>
      </c>
      <c r="B65" s="103" t="s">
        <v>184</v>
      </c>
      <c r="C65" s="47"/>
      <c r="D65" s="47"/>
      <c r="E65" s="47"/>
      <c r="F65" s="47"/>
      <c r="G65" s="47"/>
      <c r="H65" s="47"/>
      <c r="I65" s="47"/>
      <c r="J65" s="47"/>
      <c r="K65" s="47">
        <v>35042.339999999997</v>
      </c>
      <c r="L65" s="47">
        <v>24654.2</v>
      </c>
      <c r="M65" s="47">
        <v>-65.97</v>
      </c>
      <c r="N65" s="47">
        <v>24196.89</v>
      </c>
      <c r="O65" s="47">
        <v>43391.340000000004</v>
      </c>
      <c r="P65" s="47">
        <v>18906.009999999998</v>
      </c>
      <c r="Q65" s="47">
        <v>25340.78</v>
      </c>
      <c r="R65" s="47">
        <v>32765.97</v>
      </c>
      <c r="S65" s="47">
        <v>10299.58</v>
      </c>
    </row>
    <row r="68" spans="1:19">
      <c r="C68" s="105"/>
      <c r="D68" s="105"/>
      <c r="E68" s="105"/>
      <c r="F68" s="105"/>
      <c r="G68" s="105"/>
      <c r="H68" s="105"/>
      <c r="I68" s="105"/>
      <c r="J68" s="105"/>
      <c r="K68" s="105"/>
      <c r="L68" s="105"/>
      <c r="M68" s="105"/>
      <c r="N68" s="105"/>
      <c r="O68" s="105"/>
      <c r="P68" s="105"/>
      <c r="Q68" s="105"/>
      <c r="R68" s="105"/>
      <c r="S68" s="105"/>
    </row>
    <row r="69" spans="1:19">
      <c r="J69" s="105"/>
    </row>
    <row r="70" spans="1:19">
      <c r="C70" s="105"/>
      <c r="D70" s="105"/>
      <c r="E70" s="105"/>
      <c r="F70" s="105"/>
      <c r="G70" s="105"/>
      <c r="H70" s="105"/>
      <c r="I70" s="105"/>
      <c r="J70" s="105"/>
      <c r="K70" s="105"/>
      <c r="L70" s="105"/>
      <c r="M70" s="105"/>
      <c r="N70" s="105"/>
      <c r="O70" s="105"/>
      <c r="P70" s="105"/>
      <c r="Q70" s="105"/>
      <c r="R70" s="105"/>
      <c r="S70" s="105"/>
    </row>
    <row r="72" spans="1:19">
      <c r="C72" s="105"/>
      <c r="D72" s="105"/>
      <c r="E72" s="105"/>
      <c r="F72" s="105"/>
      <c r="G72" s="105"/>
      <c r="H72" s="105"/>
      <c r="I72" s="105"/>
      <c r="J72" s="105"/>
      <c r="K72" s="105"/>
      <c r="L72" s="105"/>
      <c r="M72" s="105"/>
      <c r="N72" s="105"/>
      <c r="O72" s="105"/>
      <c r="P72" s="105"/>
      <c r="Q72" s="105"/>
      <c r="R72" s="105"/>
      <c r="S72" s="105"/>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topLeftCell="H1" zoomScaleNormal="100" workbookViewId="0">
      <pane ySplit="2" topLeftCell="A3" activePane="bottomLeft" state="frozen"/>
      <selection activeCell="A3293" sqref="A3293"/>
      <selection pane="bottomLeft" activeCell="S1" sqref="B1:S1048576"/>
    </sheetView>
  </sheetViews>
  <sheetFormatPr baseColWidth="10"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v>0</v>
      </c>
    </row>
    <row r="4" spans="1:19">
      <c r="A4" s="35"/>
      <c r="B4" s="5">
        <v>2021</v>
      </c>
      <c r="C4" s="33"/>
      <c r="D4" s="33"/>
      <c r="E4" s="33"/>
      <c r="F4" s="33"/>
      <c r="G4" s="33"/>
      <c r="H4" s="33"/>
      <c r="I4" s="33"/>
      <c r="J4" s="33"/>
      <c r="K4" s="33"/>
      <c r="L4" s="33"/>
      <c r="M4" s="33"/>
      <c r="N4" s="33"/>
      <c r="O4" s="33"/>
      <c r="P4" s="33"/>
      <c r="Q4" s="33"/>
      <c r="R4" s="34">
        <v>172487.93</v>
      </c>
      <c r="S4" s="34">
        <v>172487.93</v>
      </c>
    </row>
    <row r="5" spans="1:19">
      <c r="B5" s="5">
        <v>2020</v>
      </c>
      <c r="C5" s="33"/>
      <c r="D5" s="33"/>
      <c r="E5" s="33"/>
      <c r="F5" s="33"/>
      <c r="G5" s="33"/>
      <c r="H5" s="33"/>
      <c r="I5" s="33"/>
      <c r="J5" s="33"/>
      <c r="K5" s="33"/>
      <c r="L5" s="33"/>
      <c r="M5" s="33"/>
      <c r="N5" s="33"/>
      <c r="O5" s="33"/>
      <c r="P5" s="33"/>
      <c r="Q5" s="104">
        <v>1128.1446900678191</v>
      </c>
      <c r="R5" s="104">
        <v>1128.1446900678191</v>
      </c>
      <c r="S5" s="104">
        <v>1128.1446900678191</v>
      </c>
    </row>
    <row r="6" spans="1:19">
      <c r="B6" s="5">
        <v>2019</v>
      </c>
      <c r="C6" s="33"/>
      <c r="D6" s="33"/>
      <c r="E6" s="33"/>
      <c r="F6" s="33"/>
      <c r="G6" s="33"/>
      <c r="H6" s="33"/>
      <c r="I6" s="33"/>
      <c r="J6" s="33"/>
      <c r="K6" s="33"/>
      <c r="L6" s="33"/>
      <c r="M6" s="33"/>
      <c r="N6" s="33"/>
      <c r="O6" s="33"/>
      <c r="P6" s="34">
        <v>0</v>
      </c>
      <c r="Q6" s="34">
        <v>0</v>
      </c>
      <c r="R6" s="34">
        <v>0</v>
      </c>
      <c r="S6" s="34">
        <v>0</v>
      </c>
    </row>
    <row r="7" spans="1:19">
      <c r="B7" s="5">
        <v>2018</v>
      </c>
      <c r="C7" s="33"/>
      <c r="D7" s="33"/>
      <c r="E7" s="33"/>
      <c r="F7" s="33"/>
      <c r="G7" s="33"/>
      <c r="H7" s="33"/>
      <c r="I7" s="33"/>
      <c r="J7" s="33"/>
      <c r="K7" s="33"/>
      <c r="L7" s="33"/>
      <c r="M7" s="33"/>
      <c r="N7" s="33"/>
      <c r="O7" s="34">
        <v>0</v>
      </c>
      <c r="P7" s="34">
        <v>0</v>
      </c>
      <c r="Q7" s="34">
        <v>0</v>
      </c>
      <c r="R7" s="34">
        <v>0</v>
      </c>
      <c r="S7" s="34">
        <v>0</v>
      </c>
    </row>
    <row r="8" spans="1:19">
      <c r="B8" s="5">
        <v>2017</v>
      </c>
      <c r="C8" s="33"/>
      <c r="D8" s="33"/>
      <c r="E8" s="33"/>
      <c r="F8" s="33"/>
      <c r="G8" s="33"/>
      <c r="H8" s="33"/>
      <c r="I8" s="33"/>
      <c r="J8" s="33"/>
      <c r="K8" s="33"/>
      <c r="L8" s="33"/>
      <c r="M8" s="33"/>
      <c r="N8" s="104">
        <v>0</v>
      </c>
      <c r="O8" s="104">
        <v>0</v>
      </c>
      <c r="P8" s="104">
        <v>0</v>
      </c>
      <c r="Q8" s="104">
        <v>0</v>
      </c>
      <c r="R8" s="104">
        <v>0</v>
      </c>
      <c r="S8" s="104">
        <v>0</v>
      </c>
    </row>
    <row r="9" spans="1:19">
      <c r="B9" s="5">
        <v>2016</v>
      </c>
      <c r="C9" s="33"/>
      <c r="D9" s="33"/>
      <c r="E9" s="33"/>
      <c r="F9" s="33"/>
      <c r="G9" s="33"/>
      <c r="H9" s="33"/>
      <c r="I9" s="33"/>
      <c r="J9" s="33"/>
      <c r="K9" s="33"/>
      <c r="L9" s="33"/>
      <c r="M9" s="104">
        <v>0</v>
      </c>
      <c r="N9" s="104">
        <v>0</v>
      </c>
      <c r="O9" s="104">
        <v>0</v>
      </c>
      <c r="P9" s="104">
        <v>0</v>
      </c>
      <c r="Q9" s="104">
        <v>0</v>
      </c>
      <c r="R9" s="104">
        <v>0</v>
      </c>
      <c r="S9" s="104">
        <v>0</v>
      </c>
    </row>
    <row r="10" spans="1:19">
      <c r="B10" s="5">
        <v>2015</v>
      </c>
      <c r="C10" s="33"/>
      <c r="D10" s="33"/>
      <c r="E10" s="33"/>
      <c r="F10" s="33"/>
      <c r="G10" s="33"/>
      <c r="H10" s="33"/>
      <c r="I10" s="33"/>
      <c r="J10" s="33"/>
      <c r="K10" s="33"/>
      <c r="L10" s="104">
        <v>0</v>
      </c>
      <c r="M10" s="104">
        <v>0</v>
      </c>
      <c r="N10" s="104">
        <v>0</v>
      </c>
      <c r="O10" s="104">
        <v>0</v>
      </c>
      <c r="P10" s="104">
        <v>0</v>
      </c>
      <c r="Q10" s="104">
        <v>0</v>
      </c>
      <c r="R10" s="104">
        <v>0</v>
      </c>
      <c r="S10" s="104">
        <v>0</v>
      </c>
    </row>
    <row r="11" spans="1:19">
      <c r="B11" s="5">
        <v>2014</v>
      </c>
      <c r="C11" s="33"/>
      <c r="D11" s="33"/>
      <c r="E11" s="33"/>
      <c r="F11" s="33"/>
      <c r="G11" s="33"/>
      <c r="H11" s="33"/>
      <c r="I11" s="33"/>
      <c r="J11" s="33"/>
      <c r="K11" s="34">
        <v>2330.6</v>
      </c>
      <c r="L11" s="34">
        <v>2330.6</v>
      </c>
      <c r="M11" s="34">
        <v>2330.6</v>
      </c>
      <c r="N11" s="34">
        <v>2330.6</v>
      </c>
      <c r="O11" s="34">
        <v>2330.6</v>
      </c>
      <c r="P11" s="34">
        <v>2330.6</v>
      </c>
      <c r="Q11" s="34">
        <v>2330.6</v>
      </c>
      <c r="R11" s="34">
        <v>2330.6</v>
      </c>
      <c r="S11" s="34">
        <v>2330.6</v>
      </c>
    </row>
    <row r="12" spans="1:19">
      <c r="B12" s="5">
        <v>2013</v>
      </c>
      <c r="C12" s="33"/>
      <c r="D12" s="33"/>
      <c r="E12" s="33"/>
      <c r="F12" s="33"/>
      <c r="G12" s="33"/>
      <c r="H12" s="33"/>
      <c r="I12" s="33"/>
      <c r="J12" s="34">
        <v>12895.39</v>
      </c>
      <c r="K12" s="34">
        <v>12895.39</v>
      </c>
      <c r="L12" s="34">
        <v>12895.39</v>
      </c>
      <c r="M12" s="34">
        <v>12895.39</v>
      </c>
      <c r="N12" s="34">
        <v>12895.39</v>
      </c>
      <c r="O12" s="34">
        <v>12895.39</v>
      </c>
      <c r="P12" s="34">
        <v>12895.39</v>
      </c>
      <c r="Q12" s="34">
        <v>12895.39</v>
      </c>
      <c r="R12" s="34">
        <v>12895.39</v>
      </c>
      <c r="S12" s="34">
        <v>12895.39</v>
      </c>
    </row>
    <row r="13" spans="1:19">
      <c r="B13" s="5">
        <v>2012</v>
      </c>
      <c r="C13" s="33"/>
      <c r="D13" s="33"/>
      <c r="E13" s="33"/>
      <c r="F13" s="33"/>
      <c r="G13" s="33"/>
      <c r="H13" s="33"/>
      <c r="I13" s="104">
        <v>0</v>
      </c>
      <c r="J13" s="104">
        <v>0</v>
      </c>
      <c r="K13" s="104">
        <v>0</v>
      </c>
      <c r="L13" s="104">
        <v>0</v>
      </c>
      <c r="M13" s="104">
        <v>0</v>
      </c>
      <c r="N13" s="104">
        <v>0</v>
      </c>
      <c r="O13" s="104">
        <v>0</v>
      </c>
      <c r="P13" s="104">
        <v>0</v>
      </c>
      <c r="Q13" s="104">
        <v>0</v>
      </c>
      <c r="R13" s="104">
        <v>0</v>
      </c>
      <c r="S13" s="104">
        <v>0</v>
      </c>
    </row>
    <row r="14" spans="1:19">
      <c r="B14" s="5">
        <v>2011</v>
      </c>
      <c r="C14" s="33"/>
      <c r="D14" s="33"/>
      <c r="E14" s="33"/>
      <c r="F14" s="33"/>
      <c r="G14" s="33"/>
      <c r="H14" s="104">
        <v>45524.683258586112</v>
      </c>
      <c r="I14" s="104">
        <v>45524.683258586112</v>
      </c>
      <c r="J14" s="104">
        <v>45524.683258586112</v>
      </c>
      <c r="K14" s="104">
        <v>45524.683258586112</v>
      </c>
      <c r="L14" s="104">
        <v>45524.683258586112</v>
      </c>
      <c r="M14" s="104">
        <v>45524.683258586112</v>
      </c>
      <c r="N14" s="104">
        <v>45524.683258586112</v>
      </c>
      <c r="O14" s="104">
        <v>45524.683258586112</v>
      </c>
      <c r="P14" s="104">
        <v>45524.683258586112</v>
      </c>
      <c r="Q14" s="104">
        <v>45524.683258586112</v>
      </c>
      <c r="R14" s="104">
        <v>45524.683258586112</v>
      </c>
      <c r="S14" s="104">
        <v>45524.683258586112</v>
      </c>
    </row>
    <row r="15" spans="1:19">
      <c r="B15" s="5">
        <v>2010</v>
      </c>
      <c r="C15" s="33"/>
      <c r="D15" s="33"/>
      <c r="E15" s="33"/>
      <c r="F15" s="33"/>
      <c r="G15" s="104">
        <v>34881.74</v>
      </c>
      <c r="H15" s="104">
        <v>34881.74</v>
      </c>
      <c r="I15" s="104">
        <v>34881.74</v>
      </c>
      <c r="J15" s="104">
        <v>34881.74</v>
      </c>
      <c r="K15" s="104">
        <v>34881.74</v>
      </c>
      <c r="L15" s="104">
        <v>34881.74</v>
      </c>
      <c r="M15" s="104">
        <v>34881.74</v>
      </c>
      <c r="N15" s="104">
        <v>34881.74</v>
      </c>
      <c r="O15" s="104">
        <v>34881.74</v>
      </c>
      <c r="P15" s="104">
        <v>34881.74</v>
      </c>
      <c r="Q15" s="104">
        <v>34881.74</v>
      </c>
      <c r="R15" s="104">
        <v>34881.74</v>
      </c>
      <c r="S15" s="104">
        <v>34881.74</v>
      </c>
    </row>
    <row r="16" spans="1:19">
      <c r="B16" s="5">
        <v>2009</v>
      </c>
      <c r="C16" s="33"/>
      <c r="D16" s="33"/>
      <c r="E16" s="33"/>
      <c r="F16" s="34">
        <v>0</v>
      </c>
      <c r="G16" s="34">
        <v>0</v>
      </c>
      <c r="H16" s="34">
        <v>0</v>
      </c>
      <c r="I16" s="34">
        <v>0</v>
      </c>
      <c r="J16" s="34">
        <v>0</v>
      </c>
      <c r="K16" s="34">
        <v>0</v>
      </c>
      <c r="L16" s="34">
        <v>0</v>
      </c>
      <c r="M16" s="34">
        <v>0</v>
      </c>
      <c r="N16" s="34">
        <v>0</v>
      </c>
      <c r="O16" s="34">
        <v>0</v>
      </c>
      <c r="P16" s="34">
        <v>0</v>
      </c>
      <c r="Q16" s="34">
        <v>0</v>
      </c>
      <c r="R16" s="34">
        <v>0</v>
      </c>
      <c r="S16" s="34">
        <v>0</v>
      </c>
    </row>
    <row r="17" spans="2:19">
      <c r="B17" s="5">
        <v>2008</v>
      </c>
      <c r="C17" s="33"/>
      <c r="D17" s="33"/>
      <c r="E17" s="104">
        <v>40741.17</v>
      </c>
      <c r="F17" s="104">
        <v>40741.17</v>
      </c>
      <c r="G17" s="104">
        <v>40741.17</v>
      </c>
      <c r="H17" s="104">
        <v>40741.17</v>
      </c>
      <c r="I17" s="104">
        <v>40741.17</v>
      </c>
      <c r="J17" s="104">
        <v>40741.17</v>
      </c>
      <c r="K17" s="104">
        <v>40741.17</v>
      </c>
      <c r="L17" s="104">
        <v>40741.17</v>
      </c>
      <c r="M17" s="104">
        <v>40741.17</v>
      </c>
      <c r="N17" s="104">
        <v>40741.17</v>
      </c>
      <c r="O17" s="104">
        <v>40741.17</v>
      </c>
      <c r="P17" s="104">
        <v>40741.17</v>
      </c>
      <c r="Q17" s="104">
        <v>40741.17</v>
      </c>
      <c r="R17" s="104">
        <v>40741.17</v>
      </c>
      <c r="S17" s="104">
        <v>40741.17</v>
      </c>
    </row>
    <row r="18" spans="2:19">
      <c r="B18" s="5">
        <v>2007</v>
      </c>
      <c r="C18" s="33"/>
      <c r="D18" s="34">
        <v>0</v>
      </c>
      <c r="E18" s="34">
        <v>0</v>
      </c>
      <c r="F18" s="34">
        <v>0</v>
      </c>
      <c r="G18" s="34">
        <v>0</v>
      </c>
      <c r="H18" s="34">
        <v>0</v>
      </c>
      <c r="I18" s="34">
        <v>0</v>
      </c>
      <c r="J18" s="34">
        <v>0</v>
      </c>
      <c r="K18" s="34">
        <v>0</v>
      </c>
      <c r="L18" s="34">
        <v>0</v>
      </c>
      <c r="M18" s="34">
        <v>0</v>
      </c>
      <c r="N18" s="34">
        <v>0</v>
      </c>
      <c r="O18" s="34">
        <v>0</v>
      </c>
      <c r="P18" s="34">
        <v>0</v>
      </c>
      <c r="Q18" s="34">
        <v>0</v>
      </c>
      <c r="R18" s="34">
        <v>0</v>
      </c>
      <c r="S18" s="34">
        <v>0</v>
      </c>
    </row>
    <row r="19" spans="2:19">
      <c r="B19" s="5">
        <v>2006</v>
      </c>
      <c r="C19" s="104">
        <v>10245.65</v>
      </c>
      <c r="D19" s="104">
        <v>10245.65</v>
      </c>
      <c r="E19" s="104">
        <v>10245.65</v>
      </c>
      <c r="F19" s="104">
        <v>10245.65</v>
      </c>
      <c r="G19" s="104">
        <v>10245.65</v>
      </c>
      <c r="H19" s="104">
        <v>10245.65</v>
      </c>
      <c r="I19" s="104">
        <v>10245.65</v>
      </c>
      <c r="J19" s="104">
        <v>10245.65</v>
      </c>
      <c r="K19" s="104">
        <v>10245.65</v>
      </c>
      <c r="L19" s="104">
        <v>10245.65</v>
      </c>
      <c r="M19" s="104">
        <v>10245.65</v>
      </c>
      <c r="N19" s="104">
        <v>10245.65</v>
      </c>
      <c r="O19" s="104">
        <v>10245.65</v>
      </c>
      <c r="P19" s="104">
        <v>10245.65</v>
      </c>
      <c r="Q19" s="104">
        <v>10245.65</v>
      </c>
      <c r="R19" s="104">
        <v>10245.65</v>
      </c>
      <c r="S19" s="104">
        <v>10245.65</v>
      </c>
    </row>
    <row r="20" spans="2:19">
      <c r="B20" s="5">
        <v>2005</v>
      </c>
      <c r="C20" s="104">
        <v>40662.551558962659</v>
      </c>
      <c r="D20" s="104">
        <v>40662.551558962659</v>
      </c>
      <c r="E20" s="104">
        <v>40662.551558962659</v>
      </c>
      <c r="F20" s="104">
        <v>40662.551558962659</v>
      </c>
      <c r="G20" s="104">
        <v>40662.551558962659</v>
      </c>
      <c r="H20" s="104">
        <v>40662.551558962659</v>
      </c>
      <c r="I20" s="104">
        <v>40662.551558962659</v>
      </c>
      <c r="J20" s="104">
        <v>40662.551558962659</v>
      </c>
      <c r="K20" s="104">
        <v>40662.551558962659</v>
      </c>
      <c r="L20" s="104">
        <v>40662.551558962659</v>
      </c>
      <c r="M20" s="104">
        <v>40662.551558962659</v>
      </c>
      <c r="N20" s="104">
        <v>40662.551558962659</v>
      </c>
      <c r="O20" s="104">
        <v>40662.551558962659</v>
      </c>
      <c r="P20" s="104">
        <v>40662.551558962659</v>
      </c>
      <c r="Q20" s="104">
        <v>40662.551558962659</v>
      </c>
      <c r="R20" s="104">
        <v>40662.551558962659</v>
      </c>
      <c r="S20" s="104">
        <v>40662.551558962659</v>
      </c>
    </row>
    <row r="21" spans="2:19">
      <c r="B21" s="5">
        <v>2004</v>
      </c>
      <c r="C21" s="104">
        <v>3571.68</v>
      </c>
      <c r="D21" s="104">
        <v>3571.68</v>
      </c>
      <c r="E21" s="104">
        <v>3571.68</v>
      </c>
      <c r="F21" s="104">
        <v>3571.68</v>
      </c>
      <c r="G21" s="104">
        <v>3571.68</v>
      </c>
      <c r="H21" s="104">
        <v>3571.68</v>
      </c>
      <c r="I21" s="104">
        <v>3571.68</v>
      </c>
      <c r="J21" s="104">
        <v>3571.68</v>
      </c>
      <c r="K21" s="104">
        <v>3571.68</v>
      </c>
      <c r="L21" s="104">
        <v>3571.68</v>
      </c>
      <c r="M21" s="104">
        <v>3571.68</v>
      </c>
      <c r="N21" s="104">
        <v>3571.68</v>
      </c>
      <c r="O21" s="104">
        <v>3571.68</v>
      </c>
      <c r="P21" s="104">
        <v>3571.68</v>
      </c>
      <c r="Q21" s="104">
        <v>3571.68</v>
      </c>
      <c r="R21" s="104">
        <v>3571.68</v>
      </c>
      <c r="S21" s="104">
        <v>3571.68</v>
      </c>
    </row>
    <row r="22" spans="2:19">
      <c r="B22" s="5">
        <v>2003</v>
      </c>
      <c r="C22" s="104">
        <v>81308</v>
      </c>
      <c r="D22" s="104">
        <v>81308</v>
      </c>
      <c r="E22" s="104">
        <v>81308</v>
      </c>
      <c r="F22" s="104">
        <v>81308</v>
      </c>
      <c r="G22" s="104">
        <v>81308</v>
      </c>
      <c r="H22" s="104">
        <v>81308</v>
      </c>
      <c r="I22" s="104">
        <v>81308</v>
      </c>
      <c r="J22" s="104">
        <v>81308</v>
      </c>
      <c r="K22" s="104">
        <v>81308</v>
      </c>
      <c r="L22" s="104">
        <v>81308</v>
      </c>
      <c r="M22" s="104">
        <v>81308</v>
      </c>
      <c r="N22" s="104">
        <v>81308</v>
      </c>
      <c r="O22" s="104">
        <v>81308</v>
      </c>
      <c r="P22" s="104">
        <v>81308</v>
      </c>
      <c r="Q22" s="104">
        <v>81308</v>
      </c>
      <c r="R22" s="104">
        <v>81308</v>
      </c>
      <c r="S22" s="104">
        <v>81308</v>
      </c>
    </row>
    <row r="23" spans="2:19">
      <c r="B23" s="5">
        <v>2002</v>
      </c>
      <c r="C23" s="104">
        <v>199710.87504800569</v>
      </c>
      <c r="D23" s="104">
        <v>199710.87504800569</v>
      </c>
      <c r="E23" s="104">
        <v>199710.87504800569</v>
      </c>
      <c r="F23" s="104">
        <v>199710.87504800569</v>
      </c>
      <c r="G23" s="104">
        <v>199710.87504800569</v>
      </c>
      <c r="H23" s="104">
        <v>199710.87504800569</v>
      </c>
      <c r="I23" s="104">
        <v>199710.87504800569</v>
      </c>
      <c r="J23" s="104">
        <v>199710.87504800569</v>
      </c>
      <c r="K23" s="104">
        <v>199710.87504800569</v>
      </c>
      <c r="L23" s="104">
        <v>199710.87504800569</v>
      </c>
      <c r="M23" s="104">
        <v>199710.87504800569</v>
      </c>
      <c r="N23" s="104">
        <v>199710.87504800569</v>
      </c>
      <c r="O23" s="104">
        <v>199710.87504800569</v>
      </c>
      <c r="P23" s="104">
        <v>199710.87504800569</v>
      </c>
      <c r="Q23" s="104">
        <v>199710.87504800569</v>
      </c>
      <c r="R23" s="104">
        <v>199710.87504800569</v>
      </c>
      <c r="S23" s="104">
        <v>199710.87504800569</v>
      </c>
    </row>
    <row r="24" spans="2:19">
      <c r="B24" s="5">
        <v>2001</v>
      </c>
      <c r="C24" s="104">
        <v>1103</v>
      </c>
      <c r="D24" s="104">
        <v>1103</v>
      </c>
      <c r="E24" s="104">
        <v>1103</v>
      </c>
      <c r="F24" s="104">
        <v>1103</v>
      </c>
      <c r="G24" s="104">
        <v>1103</v>
      </c>
      <c r="H24" s="104">
        <v>1103</v>
      </c>
      <c r="I24" s="104">
        <v>1103</v>
      </c>
      <c r="J24" s="104">
        <v>1103</v>
      </c>
      <c r="K24" s="104">
        <v>1103</v>
      </c>
      <c r="L24" s="104">
        <v>1103</v>
      </c>
      <c r="M24" s="104">
        <v>1103</v>
      </c>
      <c r="N24" s="104">
        <v>1103</v>
      </c>
      <c r="O24" s="104">
        <v>1103</v>
      </c>
      <c r="P24" s="104">
        <v>1103</v>
      </c>
      <c r="Q24" s="104">
        <v>1103</v>
      </c>
      <c r="R24" s="104">
        <v>1103</v>
      </c>
      <c r="S24" s="104">
        <v>1103</v>
      </c>
    </row>
    <row r="25" spans="2:19">
      <c r="B25" s="5">
        <v>2000</v>
      </c>
      <c r="C25" s="104">
        <v>118802.91</v>
      </c>
      <c r="D25" s="104">
        <v>118802.91</v>
      </c>
      <c r="E25" s="104">
        <v>118802.91</v>
      </c>
      <c r="F25" s="104">
        <v>118802.91</v>
      </c>
      <c r="G25" s="104">
        <v>118802.91</v>
      </c>
      <c r="H25" s="104">
        <v>118802.91</v>
      </c>
      <c r="I25" s="104">
        <v>118802.91</v>
      </c>
      <c r="J25" s="104">
        <v>118802.91</v>
      </c>
      <c r="K25" s="104">
        <v>118802.91</v>
      </c>
      <c r="L25" s="104">
        <v>118802.91</v>
      </c>
      <c r="M25" s="104">
        <v>118802.91</v>
      </c>
      <c r="N25" s="104">
        <v>118802.91</v>
      </c>
      <c r="O25" s="104">
        <v>118802.91</v>
      </c>
      <c r="P25" s="104">
        <v>118802.91</v>
      </c>
      <c r="Q25" s="104">
        <v>118802.91</v>
      </c>
      <c r="R25" s="104">
        <v>118802.91</v>
      </c>
      <c r="S25" s="104">
        <v>118802.91</v>
      </c>
    </row>
    <row r="26" spans="2:19">
      <c r="B26" s="5">
        <v>1999</v>
      </c>
      <c r="C26" s="104">
        <v>2243.89</v>
      </c>
      <c r="D26" s="104">
        <v>2243.89</v>
      </c>
      <c r="E26" s="104">
        <v>2243.89</v>
      </c>
      <c r="F26" s="104">
        <v>2243.89</v>
      </c>
      <c r="G26" s="104">
        <v>2243.89</v>
      </c>
      <c r="H26" s="104">
        <v>2243.89</v>
      </c>
      <c r="I26" s="104">
        <v>2243.89</v>
      </c>
      <c r="J26" s="104">
        <v>2243.89</v>
      </c>
      <c r="K26" s="104">
        <v>2243.89</v>
      </c>
      <c r="L26" s="104">
        <v>2243.89</v>
      </c>
      <c r="M26" s="104">
        <v>2243.89</v>
      </c>
      <c r="N26" s="104">
        <v>2243.89</v>
      </c>
      <c r="O26" s="104">
        <v>2243.89</v>
      </c>
      <c r="P26" s="104">
        <v>2243.89</v>
      </c>
      <c r="Q26" s="104">
        <v>2243.89</v>
      </c>
      <c r="R26" s="104">
        <v>2243.89</v>
      </c>
      <c r="S26" s="104">
        <v>2243.89</v>
      </c>
    </row>
    <row r="27" spans="2:19">
      <c r="B27" s="5">
        <v>1998</v>
      </c>
      <c r="C27" s="104">
        <v>8718.0299999999988</v>
      </c>
      <c r="D27" s="104">
        <v>8718.0299999999988</v>
      </c>
      <c r="E27" s="104">
        <v>8718.0299999999988</v>
      </c>
      <c r="F27" s="104">
        <v>8718.0299999999988</v>
      </c>
      <c r="G27" s="104">
        <v>8718.0299999999988</v>
      </c>
      <c r="H27" s="104">
        <v>8718.0299999999988</v>
      </c>
      <c r="I27" s="104">
        <v>8718.0299999999988</v>
      </c>
      <c r="J27" s="104">
        <v>8718.0299999999988</v>
      </c>
      <c r="K27" s="104">
        <v>8718.0299999999988</v>
      </c>
      <c r="L27" s="104">
        <v>8718.0299999999988</v>
      </c>
      <c r="M27" s="104">
        <v>8718.0299999999988</v>
      </c>
      <c r="N27" s="104">
        <v>8718.0299999999988</v>
      </c>
      <c r="O27" s="104">
        <v>8718.0299999999988</v>
      </c>
      <c r="P27" s="104">
        <v>8718.0299999999988</v>
      </c>
      <c r="Q27" s="104">
        <v>8718.0299999999988</v>
      </c>
      <c r="R27" s="104">
        <v>8718.0299999999988</v>
      </c>
      <c r="S27" s="104">
        <v>8718.0299999999988</v>
      </c>
    </row>
    <row r="28" spans="2:19">
      <c r="B28" s="5">
        <v>1997</v>
      </c>
      <c r="C28" s="104">
        <v>698154.81</v>
      </c>
      <c r="D28" s="104">
        <v>698154.81</v>
      </c>
      <c r="E28" s="104">
        <v>698154.81</v>
      </c>
      <c r="F28" s="104">
        <v>698154.81</v>
      </c>
      <c r="G28" s="104">
        <v>698154.81</v>
      </c>
      <c r="H28" s="104">
        <v>698154.81</v>
      </c>
      <c r="I28" s="104">
        <v>698154.81</v>
      </c>
      <c r="J28" s="104">
        <v>698154.81</v>
      </c>
      <c r="K28" s="104">
        <v>698154.81</v>
      </c>
      <c r="L28" s="104">
        <v>698154.81</v>
      </c>
      <c r="M28" s="104">
        <v>698154.81</v>
      </c>
      <c r="N28" s="104">
        <v>698154.81</v>
      </c>
      <c r="O28" s="104">
        <v>698154.81</v>
      </c>
      <c r="P28" s="104">
        <v>698154.81</v>
      </c>
      <c r="Q28" s="104">
        <v>698154.81</v>
      </c>
      <c r="R28" s="104">
        <v>698154.81</v>
      </c>
      <c r="S28" s="104">
        <v>698154.81</v>
      </c>
    </row>
    <row r="29" spans="2:19">
      <c r="B29" s="5">
        <v>1996</v>
      </c>
      <c r="C29" s="104">
        <v>271804.07</v>
      </c>
      <c r="D29" s="104">
        <v>271804.07</v>
      </c>
      <c r="E29" s="104">
        <v>271804.07</v>
      </c>
      <c r="F29" s="104">
        <v>271804.07</v>
      </c>
      <c r="G29" s="104">
        <v>271804.07</v>
      </c>
      <c r="H29" s="104">
        <v>271804.07</v>
      </c>
      <c r="I29" s="104">
        <v>271804.07</v>
      </c>
      <c r="J29" s="104">
        <v>271804.07</v>
      </c>
      <c r="K29" s="104">
        <v>271804.07</v>
      </c>
      <c r="L29" s="104">
        <v>271804.07</v>
      </c>
      <c r="M29" s="104">
        <v>271804.07</v>
      </c>
      <c r="N29" s="104">
        <v>271804.07</v>
      </c>
      <c r="O29" s="104">
        <v>271804.07</v>
      </c>
      <c r="P29" s="104">
        <v>271804.07</v>
      </c>
      <c r="Q29" s="104">
        <v>271804.07</v>
      </c>
      <c r="R29" s="104">
        <v>271804.07</v>
      </c>
      <c r="S29" s="104">
        <v>271804.07</v>
      </c>
    </row>
    <row r="30" spans="2:19">
      <c r="B30" s="5">
        <v>1995</v>
      </c>
      <c r="C30" s="34">
        <v>0</v>
      </c>
      <c r="D30" s="34">
        <v>0</v>
      </c>
      <c r="E30" s="34">
        <v>0</v>
      </c>
      <c r="F30" s="34">
        <v>0</v>
      </c>
      <c r="G30" s="34">
        <v>0</v>
      </c>
      <c r="H30" s="34">
        <v>0</v>
      </c>
      <c r="I30" s="34">
        <v>0</v>
      </c>
      <c r="J30" s="34">
        <v>0</v>
      </c>
      <c r="K30" s="34">
        <v>0</v>
      </c>
      <c r="L30" s="34">
        <v>0</v>
      </c>
      <c r="M30" s="34">
        <v>0</v>
      </c>
      <c r="N30" s="34">
        <v>0</v>
      </c>
      <c r="O30" s="34">
        <v>0</v>
      </c>
      <c r="P30" s="34">
        <v>0</v>
      </c>
      <c r="Q30" s="34">
        <v>0</v>
      </c>
      <c r="R30" s="34">
        <v>0</v>
      </c>
      <c r="S30" s="34">
        <v>0</v>
      </c>
    </row>
    <row r="31" spans="2:19">
      <c r="B31" s="5">
        <v>1994</v>
      </c>
      <c r="C31" s="104">
        <v>0</v>
      </c>
      <c r="D31" s="104">
        <v>0</v>
      </c>
      <c r="E31" s="104">
        <v>0</v>
      </c>
      <c r="F31" s="104">
        <v>0</v>
      </c>
      <c r="G31" s="104">
        <v>0</v>
      </c>
      <c r="H31" s="104">
        <v>0</v>
      </c>
      <c r="I31" s="104">
        <v>0</v>
      </c>
      <c r="J31" s="104">
        <v>0</v>
      </c>
      <c r="K31" s="104">
        <v>0</v>
      </c>
      <c r="L31" s="104">
        <v>0</v>
      </c>
      <c r="M31" s="104">
        <v>0</v>
      </c>
      <c r="N31" s="104">
        <v>0</v>
      </c>
      <c r="O31" s="104">
        <v>0</v>
      </c>
      <c r="P31" s="104">
        <v>0</v>
      </c>
      <c r="Q31" s="104">
        <v>0</v>
      </c>
      <c r="R31" s="104">
        <v>0</v>
      </c>
      <c r="S31" s="104">
        <v>0</v>
      </c>
    </row>
    <row r="32" spans="2:19">
      <c r="B32" s="5">
        <v>1993</v>
      </c>
      <c r="C32" s="34">
        <v>0</v>
      </c>
      <c r="D32" s="34">
        <v>0</v>
      </c>
      <c r="E32" s="34">
        <v>0</v>
      </c>
      <c r="F32" s="34">
        <v>0</v>
      </c>
      <c r="G32" s="34">
        <v>0</v>
      </c>
      <c r="H32" s="34">
        <v>0</v>
      </c>
      <c r="I32" s="34">
        <v>0</v>
      </c>
      <c r="J32" s="34">
        <v>0</v>
      </c>
      <c r="K32" s="34">
        <v>0</v>
      </c>
      <c r="L32" s="34">
        <v>0</v>
      </c>
      <c r="M32" s="34">
        <v>0</v>
      </c>
      <c r="N32" s="34">
        <v>0</v>
      </c>
      <c r="O32" s="34">
        <v>0</v>
      </c>
      <c r="P32" s="34">
        <v>0</v>
      </c>
      <c r="Q32" s="34">
        <v>0</v>
      </c>
      <c r="R32" s="34">
        <v>0</v>
      </c>
      <c r="S32" s="34">
        <v>0</v>
      </c>
    </row>
    <row r="33" spans="2:19">
      <c r="B33" s="5">
        <v>1992</v>
      </c>
      <c r="C33" s="34">
        <v>0</v>
      </c>
      <c r="D33" s="34">
        <v>0</v>
      </c>
      <c r="E33" s="34">
        <v>0</v>
      </c>
      <c r="F33" s="34">
        <v>0</v>
      </c>
      <c r="G33" s="34">
        <v>0</v>
      </c>
      <c r="H33" s="34">
        <v>0</v>
      </c>
      <c r="I33" s="34">
        <v>0</v>
      </c>
      <c r="J33" s="34">
        <v>0</v>
      </c>
      <c r="K33" s="34">
        <v>0</v>
      </c>
      <c r="L33" s="34">
        <v>0</v>
      </c>
      <c r="M33" s="34">
        <v>0</v>
      </c>
      <c r="N33" s="34">
        <v>0</v>
      </c>
      <c r="O33" s="34">
        <v>0</v>
      </c>
      <c r="P33" s="34">
        <v>0</v>
      </c>
      <c r="Q33" s="34">
        <v>0</v>
      </c>
      <c r="R33" s="34">
        <v>0</v>
      </c>
      <c r="S33" s="34">
        <v>0</v>
      </c>
    </row>
    <row r="34" spans="2:19">
      <c r="B34" s="5">
        <v>1991</v>
      </c>
      <c r="C34" s="34">
        <v>0</v>
      </c>
      <c r="D34" s="34">
        <v>0</v>
      </c>
      <c r="E34" s="34">
        <v>0</v>
      </c>
      <c r="F34" s="34">
        <v>0</v>
      </c>
      <c r="G34" s="34">
        <v>0</v>
      </c>
      <c r="H34" s="34">
        <v>0</v>
      </c>
      <c r="I34" s="34">
        <v>0</v>
      </c>
      <c r="J34" s="34">
        <v>0</v>
      </c>
      <c r="K34" s="34">
        <v>0</v>
      </c>
      <c r="L34" s="34">
        <v>0</v>
      </c>
      <c r="M34" s="34">
        <v>0</v>
      </c>
      <c r="N34" s="34">
        <v>0</v>
      </c>
      <c r="O34" s="34">
        <v>0</v>
      </c>
      <c r="P34" s="34">
        <v>0</v>
      </c>
      <c r="Q34" s="34">
        <v>0</v>
      </c>
      <c r="R34" s="34">
        <v>0</v>
      </c>
      <c r="S34" s="34">
        <v>0</v>
      </c>
    </row>
    <row r="35" spans="2:19">
      <c r="B35" s="5">
        <v>1990</v>
      </c>
      <c r="C35" s="34">
        <v>0</v>
      </c>
      <c r="D35" s="34">
        <v>0</v>
      </c>
      <c r="E35" s="34">
        <v>0</v>
      </c>
      <c r="F35" s="34">
        <v>0</v>
      </c>
      <c r="G35" s="34">
        <v>0</v>
      </c>
      <c r="H35" s="34">
        <v>0</v>
      </c>
      <c r="I35" s="34">
        <v>0</v>
      </c>
      <c r="J35" s="34">
        <v>0</v>
      </c>
      <c r="K35" s="34">
        <v>0</v>
      </c>
      <c r="L35" s="34">
        <v>0</v>
      </c>
      <c r="M35" s="34">
        <v>0</v>
      </c>
      <c r="N35" s="34">
        <v>0</v>
      </c>
      <c r="O35" s="34">
        <v>0</v>
      </c>
      <c r="P35" s="34">
        <v>0</v>
      </c>
      <c r="Q35" s="34">
        <v>0</v>
      </c>
      <c r="R35" s="34">
        <v>0</v>
      </c>
      <c r="S35" s="34">
        <v>0</v>
      </c>
    </row>
    <row r="36" spans="2:19">
      <c r="B36" s="5">
        <v>1989</v>
      </c>
      <c r="C36" s="34">
        <v>0</v>
      </c>
      <c r="D36" s="34">
        <v>0</v>
      </c>
      <c r="E36" s="34">
        <v>0</v>
      </c>
      <c r="F36" s="34">
        <v>0</v>
      </c>
      <c r="G36" s="34">
        <v>0</v>
      </c>
      <c r="H36" s="34">
        <v>0</v>
      </c>
      <c r="I36" s="34">
        <v>0</v>
      </c>
      <c r="J36" s="34">
        <v>0</v>
      </c>
      <c r="K36" s="34">
        <v>0</v>
      </c>
      <c r="L36" s="34">
        <v>0</v>
      </c>
      <c r="M36" s="34">
        <v>0</v>
      </c>
      <c r="N36" s="34">
        <v>0</v>
      </c>
      <c r="O36" s="34">
        <v>0</v>
      </c>
      <c r="P36" s="34">
        <v>0</v>
      </c>
      <c r="Q36" s="34">
        <v>0</v>
      </c>
      <c r="R36" s="34">
        <v>0</v>
      </c>
      <c r="S36" s="34">
        <v>0</v>
      </c>
    </row>
    <row r="37" spans="2:19">
      <c r="B37" s="5">
        <v>1988</v>
      </c>
      <c r="C37" s="34">
        <v>0</v>
      </c>
      <c r="D37" s="34">
        <v>0</v>
      </c>
      <c r="E37" s="34">
        <v>0</v>
      </c>
      <c r="F37" s="34">
        <v>0</v>
      </c>
      <c r="G37" s="34">
        <v>0</v>
      </c>
      <c r="H37" s="34">
        <v>0</v>
      </c>
      <c r="I37" s="34">
        <v>0</v>
      </c>
      <c r="J37" s="34">
        <v>0</v>
      </c>
      <c r="K37" s="34">
        <v>0</v>
      </c>
      <c r="L37" s="34">
        <v>0</v>
      </c>
      <c r="M37" s="34">
        <v>0</v>
      </c>
      <c r="N37" s="34">
        <v>0</v>
      </c>
      <c r="O37" s="34">
        <v>0</v>
      </c>
      <c r="P37" s="34">
        <v>0</v>
      </c>
      <c r="Q37" s="34">
        <v>0</v>
      </c>
      <c r="R37" s="34">
        <v>0</v>
      </c>
      <c r="S37" s="34">
        <v>0</v>
      </c>
    </row>
    <row r="38" spans="2:19">
      <c r="B38" s="5">
        <v>1987</v>
      </c>
      <c r="C38" s="104">
        <v>991.91</v>
      </c>
      <c r="D38" s="104">
        <v>991.91</v>
      </c>
      <c r="E38" s="104">
        <v>991.91</v>
      </c>
      <c r="F38" s="104">
        <v>991.91</v>
      </c>
      <c r="G38" s="104">
        <v>991.91</v>
      </c>
      <c r="H38" s="104">
        <v>991.91</v>
      </c>
      <c r="I38" s="104">
        <v>991.91</v>
      </c>
      <c r="J38" s="104">
        <v>991.91</v>
      </c>
      <c r="K38" s="104">
        <v>991.91</v>
      </c>
      <c r="L38" s="104">
        <v>991.91</v>
      </c>
      <c r="M38" s="104">
        <v>991.91</v>
      </c>
      <c r="N38" s="104">
        <v>991.91</v>
      </c>
      <c r="O38" s="104">
        <v>991.91</v>
      </c>
      <c r="P38" s="104">
        <v>991.91</v>
      </c>
      <c r="Q38" s="104">
        <v>991.91</v>
      </c>
      <c r="R38" s="104">
        <v>991.91</v>
      </c>
      <c r="S38" s="104">
        <v>991.91</v>
      </c>
    </row>
    <row r="39" spans="2:19">
      <c r="B39" s="5">
        <v>1986</v>
      </c>
      <c r="C39" s="104">
        <v>75243.343793972497</v>
      </c>
      <c r="D39" s="104">
        <v>75243.343793972497</v>
      </c>
      <c r="E39" s="104">
        <v>75243.343793972497</v>
      </c>
      <c r="F39" s="104">
        <v>75243.343793972497</v>
      </c>
      <c r="G39" s="104">
        <v>75243.343793972497</v>
      </c>
      <c r="H39" s="104">
        <v>75243.343793972497</v>
      </c>
      <c r="I39" s="104">
        <v>75243.343793972497</v>
      </c>
      <c r="J39" s="104">
        <v>75243.343793972497</v>
      </c>
      <c r="K39" s="104">
        <v>75243.343793972497</v>
      </c>
      <c r="L39" s="104">
        <v>75243.343793972497</v>
      </c>
      <c r="M39" s="104">
        <v>75243.343793972497</v>
      </c>
      <c r="N39" s="104">
        <v>75243.343793972497</v>
      </c>
      <c r="O39" s="104">
        <v>75243.343793972497</v>
      </c>
      <c r="P39" s="104">
        <v>75243.343793972497</v>
      </c>
      <c r="Q39" s="104">
        <v>75243.343793972497</v>
      </c>
      <c r="R39" s="104">
        <v>75243.343793972497</v>
      </c>
      <c r="S39" s="104">
        <v>75243.343793972497</v>
      </c>
    </row>
    <row r="40" spans="2:19">
      <c r="B40" s="5">
        <v>1985</v>
      </c>
      <c r="C40" s="34">
        <v>0</v>
      </c>
      <c r="D40" s="34">
        <v>0</v>
      </c>
      <c r="E40" s="34">
        <v>0</v>
      </c>
      <c r="F40" s="34">
        <v>0</v>
      </c>
      <c r="G40" s="34">
        <v>0</v>
      </c>
      <c r="H40" s="34">
        <v>0</v>
      </c>
      <c r="I40" s="34">
        <v>0</v>
      </c>
      <c r="J40" s="34">
        <v>0</v>
      </c>
      <c r="K40" s="34">
        <v>0</v>
      </c>
      <c r="L40" s="34">
        <v>0</v>
      </c>
      <c r="M40" s="34">
        <v>0</v>
      </c>
      <c r="N40" s="34">
        <v>0</v>
      </c>
      <c r="O40" s="34">
        <v>0</v>
      </c>
      <c r="P40" s="34">
        <v>0</v>
      </c>
      <c r="Q40" s="34">
        <v>0</v>
      </c>
      <c r="R40" s="34">
        <v>0</v>
      </c>
      <c r="S40" s="34">
        <v>0</v>
      </c>
    </row>
    <row r="41" spans="2:19">
      <c r="B41" s="5">
        <v>1984</v>
      </c>
      <c r="C41" s="34">
        <v>0</v>
      </c>
      <c r="D41" s="34">
        <v>0</v>
      </c>
      <c r="E41" s="34">
        <v>0</v>
      </c>
      <c r="F41" s="34">
        <v>0</v>
      </c>
      <c r="G41" s="34">
        <v>0</v>
      </c>
      <c r="H41" s="34">
        <v>0</v>
      </c>
      <c r="I41" s="34">
        <v>0</v>
      </c>
      <c r="J41" s="34">
        <v>0</v>
      </c>
      <c r="K41" s="34">
        <v>0</v>
      </c>
      <c r="L41" s="34">
        <v>0</v>
      </c>
      <c r="M41" s="34">
        <v>0</v>
      </c>
      <c r="N41" s="34">
        <v>0</v>
      </c>
      <c r="O41" s="34">
        <v>0</v>
      </c>
      <c r="P41" s="34">
        <v>0</v>
      </c>
      <c r="Q41" s="34">
        <v>0</v>
      </c>
      <c r="R41" s="34">
        <v>0</v>
      </c>
      <c r="S41" s="34">
        <v>0</v>
      </c>
    </row>
    <row r="42" spans="2:19">
      <c r="B42" s="5">
        <v>1983</v>
      </c>
      <c r="C42" s="104">
        <v>2419.4299999999998</v>
      </c>
      <c r="D42" s="104">
        <v>2419.4299999999998</v>
      </c>
      <c r="E42" s="104">
        <v>2419.4299999999998</v>
      </c>
      <c r="F42" s="104">
        <v>2419.4299999999998</v>
      </c>
      <c r="G42" s="104">
        <v>2419.4299999999998</v>
      </c>
      <c r="H42" s="104">
        <v>2419.4299999999998</v>
      </c>
      <c r="I42" s="104">
        <v>2419.4299999999998</v>
      </c>
      <c r="J42" s="104">
        <v>2419.4299999999998</v>
      </c>
      <c r="K42" s="104">
        <v>2419.4299999999998</v>
      </c>
      <c r="L42" s="104">
        <v>2419.4299999999998</v>
      </c>
      <c r="M42" s="104">
        <v>2419.4299999999998</v>
      </c>
      <c r="N42" s="104">
        <v>2419.4299999999998</v>
      </c>
      <c r="O42" s="104">
        <v>2419.4299999999998</v>
      </c>
      <c r="P42" s="104">
        <v>2419.4299999999998</v>
      </c>
      <c r="Q42" s="104">
        <v>2419.4299999999998</v>
      </c>
      <c r="R42" s="104">
        <v>2419.4299999999998</v>
      </c>
      <c r="S42" s="104">
        <v>2419.4299999999998</v>
      </c>
    </row>
    <row r="43" spans="2:19">
      <c r="B43" s="5">
        <v>1982</v>
      </c>
      <c r="C43" s="34">
        <v>0</v>
      </c>
      <c r="D43" s="34">
        <v>0</v>
      </c>
      <c r="E43" s="34">
        <v>0</v>
      </c>
      <c r="F43" s="34">
        <v>0</v>
      </c>
      <c r="G43" s="34">
        <v>0</v>
      </c>
      <c r="H43" s="34">
        <v>0</v>
      </c>
      <c r="I43" s="34">
        <v>0</v>
      </c>
      <c r="J43" s="34">
        <v>0</v>
      </c>
      <c r="K43" s="34">
        <v>0</v>
      </c>
      <c r="L43" s="34">
        <v>0</v>
      </c>
      <c r="M43" s="34">
        <v>0</v>
      </c>
      <c r="N43" s="34">
        <v>0</v>
      </c>
      <c r="O43" s="34">
        <v>0</v>
      </c>
      <c r="P43" s="34">
        <v>0</v>
      </c>
      <c r="Q43" s="34">
        <v>0</v>
      </c>
      <c r="R43" s="34">
        <v>0</v>
      </c>
      <c r="S43" s="34">
        <v>0</v>
      </c>
    </row>
    <row r="44" spans="2:19">
      <c r="B44" s="5">
        <v>1981</v>
      </c>
      <c r="C44" s="34">
        <v>0</v>
      </c>
      <c r="D44" s="34">
        <v>0</v>
      </c>
      <c r="E44" s="34">
        <v>0</v>
      </c>
      <c r="F44" s="34">
        <v>0</v>
      </c>
      <c r="G44" s="34">
        <v>0</v>
      </c>
      <c r="H44" s="34">
        <v>0</v>
      </c>
      <c r="I44" s="34">
        <v>0</v>
      </c>
      <c r="J44" s="34">
        <v>0</v>
      </c>
      <c r="K44" s="34">
        <v>0</v>
      </c>
      <c r="L44" s="34">
        <v>0</v>
      </c>
      <c r="M44" s="34">
        <v>0</v>
      </c>
      <c r="N44" s="34">
        <v>0</v>
      </c>
      <c r="O44" s="34">
        <v>0</v>
      </c>
      <c r="P44" s="34">
        <v>0</v>
      </c>
      <c r="Q44" s="34">
        <v>0</v>
      </c>
      <c r="R44" s="34">
        <v>0</v>
      </c>
      <c r="S44" s="34">
        <v>0</v>
      </c>
    </row>
    <row r="45" spans="2:19">
      <c r="B45" s="5">
        <v>1980</v>
      </c>
      <c r="C45" s="34">
        <v>0</v>
      </c>
      <c r="D45" s="34">
        <v>0</v>
      </c>
      <c r="E45" s="34">
        <v>0</v>
      </c>
      <c r="F45" s="34">
        <v>0</v>
      </c>
      <c r="G45" s="34">
        <v>0</v>
      </c>
      <c r="H45" s="34">
        <v>0</v>
      </c>
      <c r="I45" s="34">
        <v>0</v>
      </c>
      <c r="J45" s="34">
        <v>0</v>
      </c>
      <c r="K45" s="34">
        <v>0</v>
      </c>
      <c r="L45" s="34">
        <v>0</v>
      </c>
      <c r="M45" s="34">
        <v>0</v>
      </c>
      <c r="N45" s="34">
        <v>0</v>
      </c>
      <c r="O45" s="34">
        <v>0</v>
      </c>
      <c r="P45" s="34">
        <v>0</v>
      </c>
      <c r="Q45" s="34">
        <v>0</v>
      </c>
      <c r="R45" s="34">
        <v>0</v>
      </c>
      <c r="S45" s="34">
        <v>0</v>
      </c>
    </row>
    <row r="46" spans="2:19">
      <c r="B46" s="5">
        <v>1979</v>
      </c>
      <c r="C46" s="34">
        <v>0</v>
      </c>
      <c r="D46" s="34">
        <v>0</v>
      </c>
      <c r="E46" s="34">
        <v>0</v>
      </c>
      <c r="F46" s="34">
        <v>0</v>
      </c>
      <c r="G46" s="34">
        <v>0</v>
      </c>
      <c r="H46" s="34">
        <v>0</v>
      </c>
      <c r="I46" s="34">
        <v>0</v>
      </c>
      <c r="J46" s="34">
        <v>0</v>
      </c>
      <c r="K46" s="34">
        <v>0</v>
      </c>
      <c r="L46" s="34">
        <v>0</v>
      </c>
      <c r="M46" s="34">
        <v>0</v>
      </c>
      <c r="N46" s="34">
        <v>0</v>
      </c>
      <c r="O46" s="34">
        <v>0</v>
      </c>
      <c r="P46" s="34">
        <v>0</v>
      </c>
      <c r="Q46" s="34">
        <v>0</v>
      </c>
      <c r="R46" s="34">
        <v>0</v>
      </c>
      <c r="S46" s="34">
        <v>0</v>
      </c>
    </row>
    <row r="47" spans="2:19">
      <c r="B47" s="5">
        <v>1978</v>
      </c>
      <c r="C47" s="104">
        <v>1180.06</v>
      </c>
      <c r="D47" s="104">
        <v>1180.06</v>
      </c>
      <c r="E47" s="104">
        <v>1180.06</v>
      </c>
      <c r="F47" s="104">
        <v>1180.06</v>
      </c>
      <c r="G47" s="104">
        <v>1180.06</v>
      </c>
      <c r="H47" s="104">
        <v>1180.06</v>
      </c>
      <c r="I47" s="104">
        <v>1180.06</v>
      </c>
      <c r="J47" s="104">
        <v>1180.06</v>
      </c>
      <c r="K47" s="104">
        <v>1180.06</v>
      </c>
      <c r="L47" s="104">
        <v>1180.06</v>
      </c>
      <c r="M47" s="104">
        <v>1180.06</v>
      </c>
      <c r="N47" s="104">
        <v>1180.06</v>
      </c>
      <c r="O47" s="104">
        <v>1180.06</v>
      </c>
      <c r="P47" s="104">
        <v>1180.06</v>
      </c>
      <c r="Q47" s="104">
        <v>1180.06</v>
      </c>
      <c r="R47" s="104">
        <v>1180.06</v>
      </c>
      <c r="S47" s="104">
        <v>1180.06</v>
      </c>
    </row>
    <row r="48" spans="2:19">
      <c r="B48" s="5">
        <v>1977</v>
      </c>
      <c r="C48" s="104">
        <v>3163.87</v>
      </c>
      <c r="D48" s="104">
        <v>3163.87</v>
      </c>
      <c r="E48" s="104">
        <v>3163.87</v>
      </c>
      <c r="F48" s="104">
        <v>3163.87</v>
      </c>
      <c r="G48" s="104">
        <v>3163.87</v>
      </c>
      <c r="H48" s="104">
        <v>3163.87</v>
      </c>
      <c r="I48" s="104">
        <v>3163.87</v>
      </c>
      <c r="J48" s="104">
        <v>3163.87</v>
      </c>
      <c r="K48" s="104">
        <v>3163.87</v>
      </c>
      <c r="L48" s="104">
        <v>3163.87</v>
      </c>
      <c r="M48" s="104">
        <v>3163.87</v>
      </c>
      <c r="N48" s="104">
        <v>3163.87</v>
      </c>
      <c r="O48" s="104">
        <v>3163.87</v>
      </c>
      <c r="P48" s="104">
        <v>3163.87</v>
      </c>
      <c r="Q48" s="104">
        <v>3163.87</v>
      </c>
      <c r="R48" s="104">
        <v>3163.87</v>
      </c>
      <c r="S48" s="104">
        <v>3163.87</v>
      </c>
    </row>
    <row r="49" spans="2:19">
      <c r="B49" s="5">
        <v>1976</v>
      </c>
      <c r="C49" s="34">
        <v>0</v>
      </c>
      <c r="D49" s="34">
        <v>0</v>
      </c>
      <c r="E49" s="34">
        <v>0</v>
      </c>
      <c r="F49" s="34">
        <v>0</v>
      </c>
      <c r="G49" s="34">
        <v>0</v>
      </c>
      <c r="H49" s="34">
        <v>0</v>
      </c>
      <c r="I49" s="34">
        <v>0</v>
      </c>
      <c r="J49" s="34">
        <v>0</v>
      </c>
      <c r="K49" s="34">
        <v>0</v>
      </c>
      <c r="L49" s="34">
        <v>0</v>
      </c>
      <c r="M49" s="34">
        <v>0</v>
      </c>
      <c r="N49" s="34">
        <v>0</v>
      </c>
      <c r="O49" s="34">
        <v>0</v>
      </c>
      <c r="P49" s="34">
        <v>0</v>
      </c>
      <c r="Q49" s="34">
        <v>0</v>
      </c>
      <c r="R49" s="34">
        <v>0</v>
      </c>
      <c r="S49" s="34">
        <v>0</v>
      </c>
    </row>
    <row r="50" spans="2:19">
      <c r="B50" s="5">
        <v>1975</v>
      </c>
      <c r="C50" s="104">
        <v>2232.81</v>
      </c>
      <c r="D50" s="104">
        <v>2232.81</v>
      </c>
      <c r="E50" s="104">
        <v>2232.81</v>
      </c>
      <c r="F50" s="104">
        <v>2232.81</v>
      </c>
      <c r="G50" s="104">
        <v>2232.81</v>
      </c>
      <c r="H50" s="104">
        <v>2232.81</v>
      </c>
      <c r="I50" s="104">
        <v>2232.81</v>
      </c>
      <c r="J50" s="104">
        <v>2232.81</v>
      </c>
      <c r="K50" s="104">
        <v>2232.81</v>
      </c>
      <c r="L50" s="104">
        <v>2232.81</v>
      </c>
      <c r="M50" s="104">
        <v>2232.81</v>
      </c>
      <c r="N50" s="104">
        <v>2232.81</v>
      </c>
      <c r="O50" s="104">
        <v>2232.81</v>
      </c>
      <c r="P50" s="104">
        <v>2232.81</v>
      </c>
      <c r="Q50" s="104">
        <v>2232.81</v>
      </c>
      <c r="R50" s="104">
        <v>2232.81</v>
      </c>
      <c r="S50" s="104">
        <v>2232.81</v>
      </c>
    </row>
    <row r="51" spans="2:19">
      <c r="B51" s="5">
        <v>1974</v>
      </c>
      <c r="C51" s="34">
        <v>0</v>
      </c>
      <c r="D51" s="34">
        <v>0</v>
      </c>
      <c r="E51" s="34">
        <v>0</v>
      </c>
      <c r="F51" s="34">
        <v>0</v>
      </c>
      <c r="G51" s="34">
        <v>0</v>
      </c>
      <c r="H51" s="34">
        <v>0</v>
      </c>
      <c r="I51" s="34">
        <v>0</v>
      </c>
      <c r="J51" s="34">
        <v>0</v>
      </c>
      <c r="K51" s="34">
        <v>0</v>
      </c>
      <c r="L51" s="34">
        <v>0</v>
      </c>
      <c r="M51" s="34">
        <v>0</v>
      </c>
      <c r="N51" s="34">
        <v>0</v>
      </c>
      <c r="O51" s="34">
        <v>0</v>
      </c>
      <c r="P51" s="34">
        <v>0</v>
      </c>
      <c r="Q51" s="34">
        <v>0</v>
      </c>
      <c r="R51" s="34">
        <v>0</v>
      </c>
      <c r="S51" s="34">
        <v>0</v>
      </c>
    </row>
    <row r="52" spans="2:19">
      <c r="B52" s="5">
        <v>1973</v>
      </c>
      <c r="C52" s="34">
        <v>0</v>
      </c>
      <c r="D52" s="34">
        <v>0</v>
      </c>
      <c r="E52" s="34">
        <v>0</v>
      </c>
      <c r="F52" s="34">
        <v>0</v>
      </c>
      <c r="G52" s="34">
        <v>0</v>
      </c>
      <c r="H52" s="34">
        <v>0</v>
      </c>
      <c r="I52" s="34">
        <v>0</v>
      </c>
      <c r="J52" s="34">
        <v>0</v>
      </c>
      <c r="K52" s="34">
        <v>0</v>
      </c>
      <c r="L52" s="34">
        <v>0</v>
      </c>
      <c r="M52" s="34">
        <v>0</v>
      </c>
      <c r="N52" s="34">
        <v>0</v>
      </c>
      <c r="O52" s="34">
        <v>0</v>
      </c>
      <c r="P52" s="34">
        <v>0</v>
      </c>
      <c r="Q52" s="34">
        <v>0</v>
      </c>
      <c r="R52" s="34">
        <v>0</v>
      </c>
      <c r="S52" s="34">
        <v>0</v>
      </c>
    </row>
    <row r="53" spans="2:19">
      <c r="B53" s="5">
        <v>1972</v>
      </c>
      <c r="C53" s="104">
        <v>23301.540000000005</v>
      </c>
      <c r="D53" s="104">
        <v>23301.540000000005</v>
      </c>
      <c r="E53" s="104">
        <v>23301.540000000005</v>
      </c>
      <c r="F53" s="104">
        <v>23301.540000000005</v>
      </c>
      <c r="G53" s="104">
        <v>23301.540000000005</v>
      </c>
      <c r="H53" s="104">
        <v>23301.540000000005</v>
      </c>
      <c r="I53" s="104">
        <v>23301.540000000005</v>
      </c>
      <c r="J53" s="104">
        <v>23301.540000000005</v>
      </c>
      <c r="K53" s="104">
        <v>23301.540000000005</v>
      </c>
      <c r="L53" s="104">
        <v>23301.540000000005</v>
      </c>
      <c r="M53" s="104">
        <v>23301.540000000005</v>
      </c>
      <c r="N53" s="104">
        <v>22155.730000000003</v>
      </c>
      <c r="O53" s="104">
        <v>22155.730000000003</v>
      </c>
      <c r="P53" s="104">
        <v>22155.730000000003</v>
      </c>
      <c r="Q53" s="104">
        <v>21861.940000000002</v>
      </c>
      <c r="R53" s="104">
        <v>21861.940000000002</v>
      </c>
      <c r="S53" s="104">
        <v>21861.940000000002</v>
      </c>
    </row>
    <row r="54" spans="2:19">
      <c r="B54" s="5">
        <v>1971</v>
      </c>
      <c r="C54" s="104">
        <v>3987.05</v>
      </c>
      <c r="D54" s="104">
        <v>3987.05</v>
      </c>
      <c r="E54" s="104">
        <v>3987.05</v>
      </c>
      <c r="F54" s="104">
        <v>3987.05</v>
      </c>
      <c r="G54" s="104">
        <v>3987.05</v>
      </c>
      <c r="H54" s="104">
        <v>3987.05</v>
      </c>
      <c r="I54" s="104">
        <v>3987.05</v>
      </c>
      <c r="J54" s="104">
        <v>3987.05</v>
      </c>
      <c r="K54" s="104">
        <v>3987.05</v>
      </c>
      <c r="L54" s="104">
        <v>3987.05</v>
      </c>
      <c r="M54" s="104">
        <v>3987.05</v>
      </c>
      <c r="N54" s="104">
        <v>3987.05</v>
      </c>
      <c r="O54" s="104">
        <v>3987.05</v>
      </c>
      <c r="P54" s="104">
        <v>3987.05</v>
      </c>
      <c r="Q54" s="104">
        <v>3987.05</v>
      </c>
      <c r="R54" s="104">
        <v>3987.05</v>
      </c>
      <c r="S54" s="104">
        <v>3987.05</v>
      </c>
    </row>
    <row r="55" spans="2:19">
      <c r="B55" s="5">
        <v>1970</v>
      </c>
      <c r="C55" s="104">
        <v>5695.1399999999994</v>
      </c>
      <c r="D55" s="104">
        <v>5695.1399999999994</v>
      </c>
      <c r="E55" s="104">
        <v>5695.1399999999994</v>
      </c>
      <c r="F55" s="104">
        <v>5695.1399999999994</v>
      </c>
      <c r="G55" s="104">
        <v>5695.1399999999994</v>
      </c>
      <c r="H55" s="104">
        <v>5695.1399999999994</v>
      </c>
      <c r="I55" s="104">
        <v>5695.1399999999994</v>
      </c>
      <c r="J55" s="104">
        <v>5695.1399999999994</v>
      </c>
      <c r="K55" s="104">
        <v>5695.1399999999994</v>
      </c>
      <c r="L55" s="104">
        <v>5695.1399999999994</v>
      </c>
      <c r="M55" s="104">
        <v>5695.1399999999994</v>
      </c>
      <c r="N55" s="104">
        <v>5695.1399999999994</v>
      </c>
      <c r="O55" s="104">
        <v>5695.1399999999994</v>
      </c>
      <c r="P55" s="104">
        <v>5695.1399999999994</v>
      </c>
      <c r="Q55" s="104">
        <v>5695.1399999999994</v>
      </c>
      <c r="R55" s="104">
        <v>5695.1399999999994</v>
      </c>
      <c r="S55" s="104">
        <v>5695.1399999999994</v>
      </c>
    </row>
    <row r="56" spans="2:19">
      <c r="B56" s="5">
        <v>1969</v>
      </c>
      <c r="C56" s="104">
        <v>734.22</v>
      </c>
      <c r="D56" s="104">
        <v>734.22</v>
      </c>
      <c r="E56" s="104">
        <v>734.22</v>
      </c>
      <c r="F56" s="104">
        <v>734.22</v>
      </c>
      <c r="G56" s="104">
        <v>734.22</v>
      </c>
      <c r="H56" s="104">
        <v>734.22</v>
      </c>
      <c r="I56" s="104">
        <v>718.84</v>
      </c>
      <c r="J56" s="104">
        <v>718.84</v>
      </c>
      <c r="K56" s="104">
        <v>718.84</v>
      </c>
      <c r="L56" s="104">
        <v>718.84</v>
      </c>
      <c r="M56" s="104">
        <v>718.84</v>
      </c>
      <c r="N56" s="104">
        <v>718.84</v>
      </c>
      <c r="O56" s="104">
        <v>718.84</v>
      </c>
      <c r="P56" s="104">
        <v>718.84</v>
      </c>
      <c r="Q56" s="104">
        <v>718.84</v>
      </c>
      <c r="R56" s="104">
        <v>718.84</v>
      </c>
      <c r="S56" s="104">
        <v>718.84</v>
      </c>
    </row>
    <row r="57" spans="2:19">
      <c r="B57" s="5">
        <v>1968</v>
      </c>
      <c r="C57" s="104">
        <v>1661.6999999999998</v>
      </c>
      <c r="D57" s="104">
        <v>1661.6999999999998</v>
      </c>
      <c r="E57" s="104">
        <v>1661.6999999999998</v>
      </c>
      <c r="F57" s="104">
        <v>1661.6999999999998</v>
      </c>
      <c r="G57" s="104">
        <v>1661.6999999999998</v>
      </c>
      <c r="H57" s="104">
        <v>1661.6999999999998</v>
      </c>
      <c r="I57" s="104">
        <v>1661.6999999999998</v>
      </c>
      <c r="J57" s="104">
        <v>1661.6999999999998</v>
      </c>
      <c r="K57" s="104">
        <v>1661.6999999999998</v>
      </c>
      <c r="L57" s="104">
        <v>1661.6999999999998</v>
      </c>
      <c r="M57" s="104">
        <v>1661.6999999999998</v>
      </c>
      <c r="N57" s="104">
        <v>1661.6999999999998</v>
      </c>
      <c r="O57" s="104">
        <v>1661.6999999999998</v>
      </c>
      <c r="P57" s="104">
        <v>1604.4399999999998</v>
      </c>
      <c r="Q57" s="104">
        <v>1604.4399999999998</v>
      </c>
      <c r="R57" s="104">
        <v>1598.8199999999997</v>
      </c>
      <c r="S57" s="104">
        <v>1598.82</v>
      </c>
    </row>
    <row r="58" spans="2:19">
      <c r="B58" s="5">
        <v>1967</v>
      </c>
      <c r="C58" s="104">
        <v>1281.3</v>
      </c>
      <c r="D58" s="104">
        <v>1281.3</v>
      </c>
      <c r="E58" s="104">
        <v>1281.3</v>
      </c>
      <c r="F58" s="104">
        <v>1281.3</v>
      </c>
      <c r="G58" s="104">
        <v>1281.3</v>
      </c>
      <c r="H58" s="104">
        <v>1281.3</v>
      </c>
      <c r="I58" s="104">
        <v>1281.3</v>
      </c>
      <c r="J58" s="104">
        <v>1281.3</v>
      </c>
      <c r="K58" s="104">
        <v>1281.3</v>
      </c>
      <c r="L58" s="104">
        <v>1281.3</v>
      </c>
      <c r="M58" s="104">
        <v>1281.3</v>
      </c>
      <c r="N58" s="104">
        <v>1281.3</v>
      </c>
      <c r="O58" s="104">
        <v>1281.3</v>
      </c>
      <c r="P58" s="104">
        <v>1281.3</v>
      </c>
      <c r="Q58" s="104">
        <v>1281.3</v>
      </c>
      <c r="R58" s="34">
        <v>0</v>
      </c>
      <c r="S58" s="34">
        <v>0</v>
      </c>
    </row>
    <row r="59" spans="2:19">
      <c r="B59" s="5">
        <v>1966</v>
      </c>
      <c r="C59" s="34">
        <v>0</v>
      </c>
      <c r="D59" s="34">
        <v>0</v>
      </c>
      <c r="E59" s="34">
        <v>0</v>
      </c>
      <c r="F59" s="34">
        <v>0</v>
      </c>
      <c r="G59" s="34">
        <v>0</v>
      </c>
      <c r="H59" s="34">
        <v>0</v>
      </c>
      <c r="I59" s="34">
        <v>0</v>
      </c>
      <c r="J59" s="34">
        <v>0</v>
      </c>
      <c r="K59" s="34">
        <v>0</v>
      </c>
      <c r="L59" s="34">
        <v>0</v>
      </c>
      <c r="M59" s="34">
        <v>0</v>
      </c>
      <c r="N59" s="34">
        <v>0</v>
      </c>
      <c r="O59" s="34">
        <v>0</v>
      </c>
      <c r="P59" s="34">
        <v>0</v>
      </c>
      <c r="Q59" s="34">
        <v>0</v>
      </c>
      <c r="R59" s="34">
        <v>0</v>
      </c>
      <c r="S59" s="34">
        <v>0</v>
      </c>
    </row>
    <row r="60" spans="2:19">
      <c r="B60" s="5">
        <v>1965</v>
      </c>
      <c r="C60" s="34">
        <v>0</v>
      </c>
      <c r="D60" s="34">
        <v>0</v>
      </c>
      <c r="E60" s="34">
        <v>0</v>
      </c>
      <c r="F60" s="34">
        <v>0</v>
      </c>
      <c r="G60" s="34">
        <v>0</v>
      </c>
      <c r="H60" s="34">
        <v>0</v>
      </c>
      <c r="I60" s="34">
        <v>0</v>
      </c>
      <c r="J60" s="34">
        <v>0</v>
      </c>
      <c r="K60" s="34">
        <v>0</v>
      </c>
      <c r="L60" s="34">
        <v>0</v>
      </c>
      <c r="M60" s="34">
        <v>0</v>
      </c>
      <c r="N60" s="34">
        <v>0</v>
      </c>
      <c r="O60" s="34">
        <v>0</v>
      </c>
      <c r="P60" s="34">
        <v>0</v>
      </c>
      <c r="Q60" s="34">
        <v>0</v>
      </c>
      <c r="R60" s="34">
        <v>0</v>
      </c>
      <c r="S60" s="34">
        <v>0</v>
      </c>
    </row>
    <row r="61" spans="2:19">
      <c r="B61" s="5">
        <v>1964</v>
      </c>
      <c r="C61" s="104">
        <v>646.78</v>
      </c>
      <c r="D61" s="104">
        <v>646.78</v>
      </c>
      <c r="E61" s="104">
        <v>646.78</v>
      </c>
      <c r="F61" s="104">
        <v>646.78</v>
      </c>
      <c r="G61" s="104">
        <v>646.78</v>
      </c>
      <c r="H61" s="104">
        <v>646.78</v>
      </c>
      <c r="I61" s="104">
        <v>646.78</v>
      </c>
      <c r="J61" s="104">
        <v>646.78</v>
      </c>
      <c r="K61" s="104">
        <v>646.78</v>
      </c>
      <c r="L61" s="104">
        <v>646.78</v>
      </c>
      <c r="M61" s="104">
        <v>646.78</v>
      </c>
      <c r="N61" s="104">
        <v>646.78</v>
      </c>
      <c r="O61" s="104">
        <v>646.78</v>
      </c>
      <c r="P61" s="104">
        <v>646.78</v>
      </c>
      <c r="Q61" s="104">
        <v>646.78</v>
      </c>
      <c r="R61" s="104">
        <v>646.78</v>
      </c>
      <c r="S61" s="104">
        <v>646.78</v>
      </c>
    </row>
    <row r="62" spans="2:19">
      <c r="B62" s="5">
        <v>1963</v>
      </c>
      <c r="C62" s="104">
        <v>1103.3699999999999</v>
      </c>
      <c r="D62" s="104">
        <v>1103.3699999999999</v>
      </c>
      <c r="E62" s="104">
        <v>1103.3699999999999</v>
      </c>
      <c r="F62" s="104">
        <v>1103.3699999999999</v>
      </c>
      <c r="G62" s="104">
        <v>1103.3699999999999</v>
      </c>
      <c r="H62" s="104">
        <v>1103.3699999999999</v>
      </c>
      <c r="I62" s="104">
        <v>1103.3699999999999</v>
      </c>
      <c r="J62" s="104">
        <v>1103.3699999999999</v>
      </c>
      <c r="K62" s="104">
        <v>1103.3699999999999</v>
      </c>
      <c r="L62" s="104">
        <v>1103.3699999999999</v>
      </c>
      <c r="M62" s="104">
        <v>1103.3699999999999</v>
      </c>
      <c r="N62" s="104">
        <v>1103.3699999999999</v>
      </c>
      <c r="O62" s="104">
        <v>1103.3699999999999</v>
      </c>
      <c r="P62" s="104">
        <v>1103.3699999999999</v>
      </c>
      <c r="Q62" s="104">
        <v>1103.3699999999999</v>
      </c>
      <c r="R62" s="104">
        <v>1103.3699999999999</v>
      </c>
      <c r="S62" s="104">
        <v>1103.3699999999999</v>
      </c>
    </row>
    <row r="63" spans="2:19">
      <c r="B63" s="5">
        <v>1962</v>
      </c>
      <c r="C63" s="34">
        <v>0</v>
      </c>
      <c r="D63" s="34">
        <v>0</v>
      </c>
      <c r="E63" s="34">
        <v>0</v>
      </c>
      <c r="F63" s="34">
        <v>0</v>
      </c>
      <c r="G63" s="34">
        <v>0</v>
      </c>
      <c r="H63" s="34">
        <v>0</v>
      </c>
      <c r="I63" s="34">
        <v>0</v>
      </c>
      <c r="J63" s="34">
        <v>0</v>
      </c>
      <c r="K63" s="34">
        <v>0</v>
      </c>
      <c r="L63" s="34">
        <v>0</v>
      </c>
      <c r="M63" s="34">
        <v>0</v>
      </c>
      <c r="N63" s="34">
        <v>0</v>
      </c>
      <c r="O63" s="34">
        <v>0</v>
      </c>
      <c r="P63" s="34">
        <v>0</v>
      </c>
      <c r="Q63" s="34">
        <v>0</v>
      </c>
      <c r="R63" s="34">
        <v>0</v>
      </c>
      <c r="S63" s="34">
        <v>0</v>
      </c>
    </row>
    <row r="64" spans="2:19">
      <c r="B64" s="5">
        <v>1961</v>
      </c>
      <c r="C64" s="34">
        <v>0</v>
      </c>
      <c r="D64" s="34">
        <v>0</v>
      </c>
      <c r="E64" s="34">
        <v>0</v>
      </c>
      <c r="F64" s="34">
        <v>0</v>
      </c>
      <c r="G64" s="34">
        <v>0</v>
      </c>
      <c r="H64" s="34">
        <v>0</v>
      </c>
      <c r="I64" s="34">
        <v>0</v>
      </c>
      <c r="J64" s="34">
        <v>0</v>
      </c>
      <c r="K64" s="34">
        <v>0</v>
      </c>
      <c r="L64" s="34">
        <v>0</v>
      </c>
      <c r="M64" s="34">
        <v>0</v>
      </c>
      <c r="N64" s="34">
        <v>0</v>
      </c>
      <c r="O64" s="34">
        <v>0</v>
      </c>
      <c r="P64" s="34">
        <v>0</v>
      </c>
      <c r="Q64" s="34">
        <v>0</v>
      </c>
      <c r="R64" s="34">
        <v>0</v>
      </c>
      <c r="S64" s="34">
        <v>0</v>
      </c>
    </row>
    <row r="65" spans="2:19">
      <c r="B65" s="5">
        <v>1960</v>
      </c>
      <c r="C65" s="34">
        <v>0</v>
      </c>
      <c r="D65" s="34">
        <v>0</v>
      </c>
      <c r="E65" s="34">
        <v>0</v>
      </c>
      <c r="F65" s="34">
        <v>0</v>
      </c>
      <c r="G65" s="34">
        <v>0</v>
      </c>
      <c r="H65" s="34">
        <v>0</v>
      </c>
      <c r="I65" s="34">
        <v>0</v>
      </c>
      <c r="J65" s="34">
        <v>0</v>
      </c>
      <c r="K65" s="34">
        <v>0</v>
      </c>
      <c r="L65" s="34">
        <v>0</v>
      </c>
      <c r="M65" s="34">
        <v>0</v>
      </c>
      <c r="N65" s="34">
        <v>0</v>
      </c>
      <c r="O65" s="34">
        <v>0</v>
      </c>
      <c r="P65" s="34">
        <v>0</v>
      </c>
      <c r="Q65" s="34">
        <v>0</v>
      </c>
      <c r="R65" s="34">
        <v>0</v>
      </c>
      <c r="S65" s="34">
        <v>0</v>
      </c>
    </row>
    <row r="66" spans="2:19">
      <c r="B66" s="5">
        <v>1959</v>
      </c>
      <c r="C66" s="34">
        <v>0</v>
      </c>
      <c r="D66" s="34">
        <v>0</v>
      </c>
      <c r="E66" s="34">
        <v>0</v>
      </c>
      <c r="F66" s="34">
        <v>0</v>
      </c>
      <c r="G66" s="34">
        <v>0</v>
      </c>
      <c r="H66" s="34">
        <v>0</v>
      </c>
      <c r="I66" s="34">
        <v>0</v>
      </c>
      <c r="J66" s="34">
        <v>0</v>
      </c>
      <c r="K66" s="34">
        <v>0</v>
      </c>
      <c r="L66" s="34">
        <v>0</v>
      </c>
      <c r="M66" s="34">
        <v>0</v>
      </c>
      <c r="N66" s="34">
        <v>0</v>
      </c>
      <c r="O66" s="34">
        <v>0</v>
      </c>
      <c r="P66" s="34">
        <v>0</v>
      </c>
      <c r="Q66" s="34">
        <v>0</v>
      </c>
      <c r="R66" s="34">
        <v>0</v>
      </c>
      <c r="S66" s="34">
        <v>0</v>
      </c>
    </row>
    <row r="67" spans="2:19">
      <c r="B67" s="5">
        <v>1958</v>
      </c>
      <c r="C67" s="34">
        <v>0</v>
      </c>
      <c r="D67" s="34">
        <v>0</v>
      </c>
      <c r="E67" s="34">
        <v>0</v>
      </c>
      <c r="F67" s="34">
        <v>0</v>
      </c>
      <c r="G67" s="34">
        <v>0</v>
      </c>
      <c r="H67" s="34">
        <v>0</v>
      </c>
      <c r="I67" s="34">
        <v>0</v>
      </c>
      <c r="J67" s="34">
        <v>0</v>
      </c>
      <c r="K67" s="34">
        <v>0</v>
      </c>
      <c r="L67" s="34">
        <v>0</v>
      </c>
      <c r="M67" s="34">
        <v>0</v>
      </c>
      <c r="N67" s="34">
        <v>0</v>
      </c>
      <c r="O67" s="34">
        <v>0</v>
      </c>
      <c r="P67" s="34">
        <v>0</v>
      </c>
      <c r="Q67" s="34">
        <v>0</v>
      </c>
      <c r="R67" s="34">
        <v>0</v>
      </c>
      <c r="S67" s="34">
        <v>0</v>
      </c>
    </row>
    <row r="68" spans="2:19">
      <c r="B68" s="5">
        <v>1957</v>
      </c>
      <c r="C68" s="34">
        <v>0</v>
      </c>
      <c r="D68" s="34">
        <v>0</v>
      </c>
      <c r="E68" s="34">
        <v>0</v>
      </c>
      <c r="F68" s="34">
        <v>0</v>
      </c>
      <c r="G68" s="34">
        <v>0</v>
      </c>
      <c r="H68" s="34">
        <v>0</v>
      </c>
      <c r="I68" s="34">
        <v>0</v>
      </c>
      <c r="J68" s="34">
        <v>0</v>
      </c>
      <c r="K68" s="34">
        <v>0</v>
      </c>
      <c r="L68" s="34">
        <v>0</v>
      </c>
      <c r="M68" s="34">
        <v>0</v>
      </c>
      <c r="N68" s="34">
        <v>0</v>
      </c>
      <c r="O68" s="34">
        <v>0</v>
      </c>
      <c r="P68" s="34">
        <v>0</v>
      </c>
      <c r="Q68" s="34">
        <v>0</v>
      </c>
      <c r="R68" s="34">
        <v>0</v>
      </c>
      <c r="S68" s="34">
        <v>0</v>
      </c>
    </row>
    <row r="69" spans="2:19">
      <c r="B69" s="5">
        <v>1956</v>
      </c>
      <c r="C69" s="34">
        <v>0</v>
      </c>
      <c r="D69" s="34">
        <v>0</v>
      </c>
      <c r="E69" s="34">
        <v>0</v>
      </c>
      <c r="F69" s="34">
        <v>0</v>
      </c>
      <c r="G69" s="34">
        <v>0</v>
      </c>
      <c r="H69" s="34">
        <v>0</v>
      </c>
      <c r="I69" s="34">
        <v>0</v>
      </c>
      <c r="J69" s="34">
        <v>0</v>
      </c>
      <c r="K69" s="34">
        <v>0</v>
      </c>
      <c r="L69" s="34">
        <v>0</v>
      </c>
      <c r="M69" s="34">
        <v>0</v>
      </c>
      <c r="N69" s="34">
        <v>0</v>
      </c>
      <c r="O69" s="34">
        <v>0</v>
      </c>
      <c r="P69" s="34">
        <v>0</v>
      </c>
      <c r="Q69" s="34">
        <v>0</v>
      </c>
      <c r="R69" s="34">
        <v>0</v>
      </c>
      <c r="S69" s="34">
        <v>0</v>
      </c>
    </row>
    <row r="70" spans="2:19">
      <c r="B70" s="5">
        <v>1955</v>
      </c>
      <c r="C70" s="104">
        <v>3135.3017428870307</v>
      </c>
      <c r="D70" s="104">
        <v>3135.3017428870307</v>
      </c>
      <c r="E70" s="104">
        <v>3135.3017428870307</v>
      </c>
      <c r="F70" s="104">
        <v>3135.3017428870307</v>
      </c>
      <c r="G70" s="104">
        <v>3135.3017428870307</v>
      </c>
      <c r="H70" s="104">
        <v>3135.3017428870307</v>
      </c>
      <c r="I70" s="104">
        <v>3135.3017428870307</v>
      </c>
      <c r="J70" s="104">
        <v>3135.3017428870307</v>
      </c>
      <c r="K70" s="104">
        <v>3135.3017428870307</v>
      </c>
      <c r="L70" s="104">
        <v>3135.3017428870307</v>
      </c>
      <c r="M70" s="104">
        <v>3135.3017428870307</v>
      </c>
      <c r="N70" s="104">
        <v>3135.3017428870307</v>
      </c>
      <c r="O70" s="104">
        <v>3135.3017428870307</v>
      </c>
      <c r="P70" s="104">
        <v>3135.3017428870307</v>
      </c>
      <c r="Q70" s="104">
        <v>3135.3017428870307</v>
      </c>
      <c r="R70" s="104">
        <v>3135.3017428870307</v>
      </c>
      <c r="S70" s="104">
        <v>3135.3017428870307</v>
      </c>
    </row>
    <row r="71" spans="2:19">
      <c r="B71" s="5">
        <v>1954</v>
      </c>
      <c r="C71" s="34">
        <v>0</v>
      </c>
      <c r="D71" s="34">
        <v>0</v>
      </c>
      <c r="E71" s="34">
        <v>0</v>
      </c>
      <c r="F71" s="34">
        <v>0</v>
      </c>
      <c r="G71" s="34">
        <v>0</v>
      </c>
      <c r="H71" s="34">
        <v>0</v>
      </c>
      <c r="I71" s="34">
        <v>0</v>
      </c>
      <c r="J71" s="34">
        <v>0</v>
      </c>
      <c r="K71" s="34">
        <v>0</v>
      </c>
      <c r="L71" s="34">
        <v>0</v>
      </c>
      <c r="M71" s="34">
        <v>0</v>
      </c>
      <c r="N71" s="34">
        <v>0</v>
      </c>
      <c r="O71" s="34">
        <v>0</v>
      </c>
      <c r="P71" s="34">
        <v>0</v>
      </c>
      <c r="Q71" s="34">
        <v>0</v>
      </c>
      <c r="R71" s="34">
        <v>0</v>
      </c>
      <c r="S71" s="34">
        <v>0</v>
      </c>
    </row>
    <row r="72" spans="2:19">
      <c r="B72" s="5">
        <v>1953</v>
      </c>
      <c r="C72" s="34">
        <v>0</v>
      </c>
      <c r="D72" s="34">
        <v>0</v>
      </c>
      <c r="E72" s="34">
        <v>0</v>
      </c>
      <c r="F72" s="34">
        <v>0</v>
      </c>
      <c r="G72" s="34">
        <v>0</v>
      </c>
      <c r="H72" s="34">
        <v>0</v>
      </c>
      <c r="I72" s="34">
        <v>0</v>
      </c>
      <c r="J72" s="34">
        <v>0</v>
      </c>
      <c r="K72" s="34">
        <v>0</v>
      </c>
      <c r="L72" s="34">
        <v>0</v>
      </c>
      <c r="M72" s="34">
        <v>0</v>
      </c>
      <c r="N72" s="34">
        <v>0</v>
      </c>
      <c r="O72" s="34">
        <v>0</v>
      </c>
      <c r="P72" s="34">
        <v>0</v>
      </c>
      <c r="Q72" s="34">
        <v>0</v>
      </c>
      <c r="R72" s="34">
        <v>0</v>
      </c>
      <c r="S72" s="34">
        <v>0</v>
      </c>
    </row>
    <row r="73" spans="2:19">
      <c r="B73" s="5">
        <v>1952</v>
      </c>
      <c r="C73" s="34">
        <v>0</v>
      </c>
      <c r="D73" s="34">
        <v>0</v>
      </c>
      <c r="E73" s="34">
        <v>0</v>
      </c>
      <c r="F73" s="34">
        <v>0</v>
      </c>
      <c r="G73" s="34">
        <v>0</v>
      </c>
      <c r="H73" s="34">
        <v>0</v>
      </c>
      <c r="I73" s="34">
        <v>0</v>
      </c>
      <c r="J73" s="34">
        <v>0</v>
      </c>
      <c r="K73" s="34">
        <v>0</v>
      </c>
      <c r="L73" s="34">
        <v>0</v>
      </c>
      <c r="M73" s="34">
        <v>0</v>
      </c>
      <c r="N73" s="34">
        <v>0</v>
      </c>
      <c r="O73" s="34">
        <v>0</v>
      </c>
      <c r="P73" s="34">
        <v>0</v>
      </c>
      <c r="Q73" s="34">
        <v>0</v>
      </c>
      <c r="R73" s="34">
        <v>0</v>
      </c>
      <c r="S73" s="34">
        <v>0</v>
      </c>
    </row>
    <row r="74" spans="2:19">
      <c r="B74" s="5">
        <v>1951</v>
      </c>
      <c r="C74" s="34">
        <v>0</v>
      </c>
      <c r="D74" s="34">
        <v>0</v>
      </c>
      <c r="E74" s="34">
        <v>0</v>
      </c>
      <c r="F74" s="34">
        <v>0</v>
      </c>
      <c r="G74" s="34">
        <v>0</v>
      </c>
      <c r="H74" s="34">
        <v>0</v>
      </c>
      <c r="I74" s="34">
        <v>0</v>
      </c>
      <c r="J74" s="34">
        <v>0</v>
      </c>
      <c r="K74" s="34">
        <v>0</v>
      </c>
      <c r="L74" s="34">
        <v>0</v>
      </c>
      <c r="M74" s="34">
        <v>0</v>
      </c>
      <c r="N74" s="34">
        <v>0</v>
      </c>
      <c r="O74" s="34">
        <v>0</v>
      </c>
      <c r="P74" s="34">
        <v>0</v>
      </c>
      <c r="Q74" s="34">
        <v>0</v>
      </c>
      <c r="R74" s="34">
        <v>0</v>
      </c>
      <c r="S74" s="34">
        <v>0</v>
      </c>
    </row>
    <row r="75" spans="2:19">
      <c r="B75" s="5">
        <v>1950</v>
      </c>
      <c r="C75" s="34">
        <v>0</v>
      </c>
      <c r="D75" s="34">
        <v>0</v>
      </c>
      <c r="E75" s="34">
        <v>0</v>
      </c>
      <c r="F75" s="34">
        <v>0</v>
      </c>
      <c r="G75" s="34">
        <v>0</v>
      </c>
      <c r="H75" s="34">
        <v>0</v>
      </c>
      <c r="I75" s="34">
        <v>0</v>
      </c>
      <c r="J75" s="34">
        <v>0</v>
      </c>
      <c r="K75" s="34">
        <v>0</v>
      </c>
      <c r="L75" s="34">
        <v>0</v>
      </c>
      <c r="M75" s="34">
        <v>0</v>
      </c>
      <c r="N75" s="34">
        <v>0</v>
      </c>
      <c r="O75" s="34">
        <v>0</v>
      </c>
      <c r="P75" s="34">
        <v>0</v>
      </c>
      <c r="Q75" s="34">
        <v>0</v>
      </c>
      <c r="R75" s="34">
        <v>0</v>
      </c>
      <c r="S75" s="34">
        <v>0</v>
      </c>
    </row>
    <row r="76" spans="2:19">
      <c r="B76" s="5">
        <v>1949</v>
      </c>
      <c r="C76" s="34">
        <v>0</v>
      </c>
      <c r="D76" s="34">
        <v>0</v>
      </c>
      <c r="E76" s="34">
        <v>0</v>
      </c>
      <c r="F76" s="34">
        <v>0</v>
      </c>
      <c r="G76" s="34">
        <v>0</v>
      </c>
      <c r="H76" s="34">
        <v>0</v>
      </c>
      <c r="I76" s="34">
        <v>0</v>
      </c>
      <c r="J76" s="34">
        <v>0</v>
      </c>
      <c r="K76" s="34">
        <v>0</v>
      </c>
      <c r="L76" s="34">
        <v>0</v>
      </c>
      <c r="M76" s="34">
        <v>0</v>
      </c>
      <c r="N76" s="34">
        <v>0</v>
      </c>
      <c r="O76" s="34">
        <v>0</v>
      </c>
      <c r="P76" s="34">
        <v>0</v>
      </c>
      <c r="Q76" s="34">
        <v>0</v>
      </c>
      <c r="R76" s="34">
        <v>0</v>
      </c>
      <c r="S76" s="34">
        <v>0</v>
      </c>
    </row>
    <row r="77" spans="2:19">
      <c r="B77" s="5">
        <v>1948</v>
      </c>
      <c r="C77" s="34">
        <v>0</v>
      </c>
      <c r="D77" s="34">
        <v>0</v>
      </c>
      <c r="E77" s="34">
        <v>0</v>
      </c>
      <c r="F77" s="34">
        <v>0</v>
      </c>
      <c r="G77" s="34">
        <v>0</v>
      </c>
      <c r="H77" s="34">
        <v>0</v>
      </c>
      <c r="I77" s="34">
        <v>0</v>
      </c>
      <c r="J77" s="34">
        <v>0</v>
      </c>
      <c r="K77" s="34">
        <v>0</v>
      </c>
      <c r="L77" s="34">
        <v>0</v>
      </c>
      <c r="M77" s="34">
        <v>0</v>
      </c>
      <c r="N77" s="34">
        <v>0</v>
      </c>
      <c r="O77" s="34">
        <v>0</v>
      </c>
      <c r="P77" s="34">
        <v>0</v>
      </c>
      <c r="Q77" s="34">
        <v>0</v>
      </c>
      <c r="R77" s="34">
        <v>0</v>
      </c>
      <c r="S77" s="34">
        <v>0</v>
      </c>
    </row>
    <row r="78" spans="2:19">
      <c r="B78" s="5">
        <v>1947</v>
      </c>
      <c r="C78" s="34">
        <v>0</v>
      </c>
      <c r="D78" s="34">
        <v>0</v>
      </c>
      <c r="E78" s="34">
        <v>0</v>
      </c>
      <c r="F78" s="34">
        <v>0</v>
      </c>
      <c r="G78" s="34">
        <v>0</v>
      </c>
      <c r="H78" s="34">
        <v>0</v>
      </c>
      <c r="I78" s="34">
        <v>0</v>
      </c>
      <c r="J78" s="34">
        <v>0</v>
      </c>
      <c r="K78" s="34">
        <v>0</v>
      </c>
      <c r="L78" s="34">
        <v>0</v>
      </c>
      <c r="M78" s="34">
        <v>0</v>
      </c>
      <c r="N78" s="34">
        <v>0</v>
      </c>
      <c r="O78" s="34">
        <v>0</v>
      </c>
      <c r="P78" s="34">
        <v>0</v>
      </c>
      <c r="Q78" s="34">
        <v>0</v>
      </c>
      <c r="R78" s="34">
        <v>0</v>
      </c>
      <c r="S78" s="34">
        <v>0</v>
      </c>
    </row>
    <row r="79" spans="2:19">
      <c r="B79" s="5">
        <v>1946</v>
      </c>
      <c r="C79" s="34">
        <v>0</v>
      </c>
      <c r="D79" s="34">
        <v>0</v>
      </c>
      <c r="E79" s="34">
        <v>0</v>
      </c>
      <c r="F79" s="34">
        <v>0</v>
      </c>
      <c r="G79" s="34">
        <v>0</v>
      </c>
      <c r="H79" s="34">
        <v>0</v>
      </c>
      <c r="I79" s="34">
        <v>0</v>
      </c>
      <c r="J79" s="34">
        <v>0</v>
      </c>
      <c r="K79" s="34">
        <v>0</v>
      </c>
      <c r="L79" s="34">
        <v>0</v>
      </c>
      <c r="M79" s="34">
        <v>0</v>
      </c>
      <c r="N79" s="34">
        <v>0</v>
      </c>
      <c r="O79" s="34">
        <v>0</v>
      </c>
      <c r="P79" s="34">
        <v>0</v>
      </c>
      <c r="Q79" s="34">
        <v>0</v>
      </c>
      <c r="R79" s="34">
        <v>0</v>
      </c>
      <c r="S79" s="34">
        <v>0</v>
      </c>
    </row>
    <row r="80" spans="2:19">
      <c r="B80" s="5">
        <v>1945</v>
      </c>
      <c r="C80" s="34">
        <v>0</v>
      </c>
      <c r="D80" s="34">
        <v>0</v>
      </c>
      <c r="E80" s="34">
        <v>0</v>
      </c>
      <c r="F80" s="34">
        <v>0</v>
      </c>
      <c r="G80" s="34">
        <v>0</v>
      </c>
      <c r="H80" s="34">
        <v>0</v>
      </c>
      <c r="I80" s="34">
        <v>0</v>
      </c>
      <c r="J80" s="34">
        <v>0</v>
      </c>
      <c r="K80" s="34">
        <v>0</v>
      </c>
      <c r="L80" s="34">
        <v>0</v>
      </c>
      <c r="M80" s="34">
        <v>0</v>
      </c>
      <c r="N80" s="34">
        <v>0</v>
      </c>
      <c r="O80" s="34">
        <v>0</v>
      </c>
      <c r="P80" s="34">
        <v>0</v>
      </c>
      <c r="Q80" s="34">
        <v>0</v>
      </c>
      <c r="R80" s="34">
        <v>0</v>
      </c>
      <c r="S80" s="34">
        <v>0</v>
      </c>
    </row>
    <row r="81" spans="1:19">
      <c r="B81" s="5">
        <v>1944</v>
      </c>
      <c r="C81" s="34">
        <v>0</v>
      </c>
      <c r="D81" s="34">
        <v>0</v>
      </c>
      <c r="E81" s="34">
        <v>0</v>
      </c>
      <c r="F81" s="34">
        <v>0</v>
      </c>
      <c r="G81" s="34">
        <v>0</v>
      </c>
      <c r="H81" s="34">
        <v>0</v>
      </c>
      <c r="I81" s="34">
        <v>0</v>
      </c>
      <c r="J81" s="34">
        <v>0</v>
      </c>
      <c r="K81" s="34">
        <v>0</v>
      </c>
      <c r="L81" s="34">
        <v>0</v>
      </c>
      <c r="M81" s="34">
        <v>0</v>
      </c>
      <c r="N81" s="34">
        <v>0</v>
      </c>
      <c r="O81" s="34">
        <v>0</v>
      </c>
      <c r="P81" s="34">
        <v>0</v>
      </c>
      <c r="Q81" s="34">
        <v>0</v>
      </c>
      <c r="R81" s="34">
        <v>0</v>
      </c>
      <c r="S81" s="34">
        <v>0</v>
      </c>
    </row>
    <row r="82" spans="1:19">
      <c r="B82" s="5">
        <v>1943</v>
      </c>
      <c r="C82" s="34">
        <v>0</v>
      </c>
      <c r="D82" s="34">
        <v>0</v>
      </c>
      <c r="E82" s="34">
        <v>0</v>
      </c>
      <c r="F82" s="34">
        <v>0</v>
      </c>
      <c r="G82" s="34">
        <v>0</v>
      </c>
      <c r="H82" s="34">
        <v>0</v>
      </c>
      <c r="I82" s="34">
        <v>0</v>
      </c>
      <c r="J82" s="34">
        <v>0</v>
      </c>
      <c r="K82" s="34">
        <v>0</v>
      </c>
      <c r="L82" s="34">
        <v>0</v>
      </c>
      <c r="M82" s="34">
        <v>0</v>
      </c>
      <c r="N82" s="34">
        <v>0</v>
      </c>
      <c r="O82" s="34">
        <v>0</v>
      </c>
      <c r="P82" s="34">
        <v>0</v>
      </c>
      <c r="Q82" s="34">
        <v>0</v>
      </c>
      <c r="R82" s="34">
        <v>0</v>
      </c>
      <c r="S82" s="34">
        <v>0</v>
      </c>
    </row>
    <row r="83" spans="1:19">
      <c r="B83" s="5">
        <v>1942</v>
      </c>
      <c r="C83" s="34">
        <v>0</v>
      </c>
      <c r="D83" s="34">
        <v>0</v>
      </c>
      <c r="E83" s="34">
        <v>0</v>
      </c>
      <c r="F83" s="34">
        <v>0</v>
      </c>
      <c r="G83" s="34">
        <v>0</v>
      </c>
      <c r="H83" s="34">
        <v>0</v>
      </c>
      <c r="I83" s="34">
        <v>0</v>
      </c>
      <c r="J83" s="34">
        <v>0</v>
      </c>
      <c r="K83" s="34">
        <v>0</v>
      </c>
      <c r="L83" s="34">
        <v>0</v>
      </c>
      <c r="M83" s="34">
        <v>0</v>
      </c>
      <c r="N83" s="34">
        <v>0</v>
      </c>
      <c r="O83" s="34">
        <v>0</v>
      </c>
      <c r="P83" s="34">
        <v>0</v>
      </c>
      <c r="Q83" s="34">
        <v>0</v>
      </c>
      <c r="R83" s="34">
        <v>0</v>
      </c>
      <c r="S83" s="34">
        <v>0</v>
      </c>
    </row>
    <row r="84" spans="1:19">
      <c r="B84" s="5">
        <v>1941</v>
      </c>
      <c r="C84" s="34">
        <v>0</v>
      </c>
      <c r="D84" s="34">
        <v>0</v>
      </c>
      <c r="E84" s="34">
        <v>0</v>
      </c>
      <c r="F84" s="34">
        <v>0</v>
      </c>
      <c r="G84" s="34">
        <v>0</v>
      </c>
      <c r="H84" s="34">
        <v>0</v>
      </c>
      <c r="I84" s="34">
        <v>0</v>
      </c>
      <c r="J84" s="34">
        <v>0</v>
      </c>
      <c r="K84" s="34">
        <v>0</v>
      </c>
      <c r="L84" s="34">
        <v>0</v>
      </c>
      <c r="M84" s="34">
        <v>0</v>
      </c>
      <c r="N84" s="34">
        <v>0</v>
      </c>
      <c r="O84" s="34">
        <v>0</v>
      </c>
      <c r="P84" s="34">
        <v>0</v>
      </c>
      <c r="Q84" s="34">
        <v>0</v>
      </c>
      <c r="R84" s="34">
        <v>0</v>
      </c>
      <c r="S84" s="34">
        <v>0</v>
      </c>
    </row>
    <row r="85" spans="1:19">
      <c r="B85" s="5">
        <v>1940</v>
      </c>
      <c r="C85" s="34">
        <v>0</v>
      </c>
      <c r="D85" s="34">
        <v>0</v>
      </c>
      <c r="E85" s="34">
        <v>0</v>
      </c>
      <c r="F85" s="34">
        <v>0</v>
      </c>
      <c r="G85" s="34">
        <v>0</v>
      </c>
      <c r="H85" s="34">
        <v>0</v>
      </c>
      <c r="I85" s="34">
        <v>0</v>
      </c>
      <c r="J85" s="34">
        <v>0</v>
      </c>
      <c r="K85" s="34">
        <v>0</v>
      </c>
      <c r="L85" s="34">
        <v>0</v>
      </c>
      <c r="M85" s="34">
        <v>0</v>
      </c>
      <c r="N85" s="34">
        <v>0</v>
      </c>
      <c r="O85" s="34">
        <v>0</v>
      </c>
      <c r="P85" s="34">
        <v>0</v>
      </c>
      <c r="Q85" s="34">
        <v>0</v>
      </c>
      <c r="R85" s="34">
        <v>0</v>
      </c>
      <c r="S85" s="34">
        <v>0</v>
      </c>
    </row>
    <row r="86" spans="1:19">
      <c r="B86" s="5">
        <v>1939</v>
      </c>
      <c r="C86" s="104">
        <v>57.78</v>
      </c>
      <c r="D86" s="104">
        <v>57.78</v>
      </c>
      <c r="E86" s="104">
        <v>57.78</v>
      </c>
      <c r="F86" s="104">
        <v>57.78</v>
      </c>
      <c r="G86" s="104">
        <v>57.78</v>
      </c>
      <c r="H86" s="104">
        <v>57.78</v>
      </c>
      <c r="I86" s="104">
        <v>57.78</v>
      </c>
      <c r="J86" s="104">
        <v>57.78</v>
      </c>
      <c r="K86" s="104">
        <v>57.78</v>
      </c>
      <c r="L86" s="104">
        <v>57.78</v>
      </c>
      <c r="M86" s="104">
        <v>57.78</v>
      </c>
      <c r="N86" s="104">
        <v>57.78</v>
      </c>
      <c r="O86" s="104">
        <v>57.78</v>
      </c>
      <c r="P86" s="104">
        <v>57.78</v>
      </c>
      <c r="Q86" s="104">
        <v>57.78</v>
      </c>
      <c r="R86" s="104">
        <v>57.78</v>
      </c>
      <c r="S86" s="104">
        <v>57.78</v>
      </c>
    </row>
    <row r="87" spans="1:19">
      <c r="B87" s="5">
        <v>1938</v>
      </c>
      <c r="C87" s="34">
        <v>0</v>
      </c>
      <c r="D87" s="34">
        <v>0</v>
      </c>
      <c r="E87" s="34">
        <v>0</v>
      </c>
      <c r="F87" s="34">
        <v>0</v>
      </c>
      <c r="G87" s="34">
        <v>0</v>
      </c>
      <c r="H87" s="34">
        <v>0</v>
      </c>
      <c r="I87" s="34">
        <v>0</v>
      </c>
      <c r="J87" s="34">
        <v>0</v>
      </c>
      <c r="K87" s="34">
        <v>0</v>
      </c>
      <c r="L87" s="34">
        <v>0</v>
      </c>
      <c r="M87" s="34">
        <v>0</v>
      </c>
      <c r="N87" s="34">
        <v>0</v>
      </c>
      <c r="O87" s="34">
        <v>0</v>
      </c>
      <c r="P87" s="34">
        <v>0</v>
      </c>
      <c r="Q87" s="34">
        <v>0</v>
      </c>
      <c r="R87" s="34">
        <v>0</v>
      </c>
      <c r="S87" s="34">
        <v>0</v>
      </c>
    </row>
    <row r="88" spans="1:19">
      <c r="B88" s="5">
        <v>1937</v>
      </c>
      <c r="C88" s="34">
        <v>0</v>
      </c>
      <c r="D88" s="34">
        <v>0</v>
      </c>
      <c r="E88" s="34">
        <v>0</v>
      </c>
      <c r="F88" s="34">
        <v>0</v>
      </c>
      <c r="G88" s="34">
        <v>0</v>
      </c>
      <c r="H88" s="34">
        <v>0</v>
      </c>
      <c r="I88" s="34">
        <v>0</v>
      </c>
      <c r="J88" s="34">
        <v>0</v>
      </c>
      <c r="K88" s="34">
        <v>0</v>
      </c>
      <c r="L88" s="34">
        <v>0</v>
      </c>
      <c r="M88" s="34">
        <v>0</v>
      </c>
      <c r="N88" s="34">
        <v>0</v>
      </c>
      <c r="O88" s="34">
        <v>0</v>
      </c>
      <c r="P88" s="34">
        <v>0</v>
      </c>
      <c r="Q88" s="34">
        <v>0</v>
      </c>
      <c r="R88" s="34">
        <v>0</v>
      </c>
      <c r="S88" s="34">
        <v>0</v>
      </c>
    </row>
    <row r="89" spans="1:19">
      <c r="B89" s="5">
        <v>1936</v>
      </c>
      <c r="C89" s="34">
        <v>0</v>
      </c>
      <c r="D89" s="34">
        <v>0</v>
      </c>
      <c r="E89" s="34">
        <v>0</v>
      </c>
      <c r="F89" s="34">
        <v>0</v>
      </c>
      <c r="G89" s="34">
        <v>0</v>
      </c>
      <c r="H89" s="34">
        <v>0</v>
      </c>
      <c r="I89" s="34">
        <v>0</v>
      </c>
      <c r="J89" s="34">
        <v>0</v>
      </c>
      <c r="K89" s="34">
        <v>0</v>
      </c>
      <c r="L89" s="34">
        <v>0</v>
      </c>
      <c r="M89" s="34">
        <v>0</v>
      </c>
      <c r="N89" s="34">
        <v>0</v>
      </c>
      <c r="O89" s="34">
        <v>0</v>
      </c>
      <c r="P89" s="34">
        <v>0</v>
      </c>
      <c r="Q89" s="34">
        <v>0</v>
      </c>
      <c r="R89" s="34">
        <v>0</v>
      </c>
      <c r="S89" s="34">
        <v>0</v>
      </c>
    </row>
    <row r="90" spans="1:19">
      <c r="B90" s="5">
        <v>1935</v>
      </c>
      <c r="C90" s="34">
        <v>0</v>
      </c>
      <c r="D90" s="34">
        <v>0</v>
      </c>
      <c r="E90" s="34">
        <v>0</v>
      </c>
      <c r="F90" s="34">
        <v>0</v>
      </c>
      <c r="G90" s="34">
        <v>0</v>
      </c>
      <c r="H90" s="34">
        <v>0</v>
      </c>
      <c r="I90" s="34">
        <v>0</v>
      </c>
      <c r="J90" s="34">
        <v>0</v>
      </c>
      <c r="K90" s="34">
        <v>0</v>
      </c>
      <c r="L90" s="34">
        <v>0</v>
      </c>
      <c r="M90" s="34">
        <v>0</v>
      </c>
      <c r="N90" s="34">
        <v>0</v>
      </c>
      <c r="O90" s="34">
        <v>0</v>
      </c>
      <c r="P90" s="34">
        <v>0</v>
      </c>
      <c r="Q90" s="34">
        <v>0</v>
      </c>
      <c r="R90" s="34">
        <v>0</v>
      </c>
      <c r="S90" s="34">
        <v>0</v>
      </c>
    </row>
    <row r="91" spans="1:19">
      <c r="B91" s="5">
        <v>1934</v>
      </c>
      <c r="C91" s="34">
        <v>0</v>
      </c>
      <c r="D91" s="34">
        <v>0</v>
      </c>
      <c r="E91" s="34">
        <v>0</v>
      </c>
      <c r="F91" s="34">
        <v>0</v>
      </c>
      <c r="G91" s="34">
        <v>0</v>
      </c>
      <c r="H91" s="34">
        <v>0</v>
      </c>
      <c r="I91" s="34">
        <v>0</v>
      </c>
      <c r="J91" s="34">
        <v>0</v>
      </c>
      <c r="K91" s="34">
        <v>0</v>
      </c>
      <c r="L91" s="34">
        <v>0</v>
      </c>
      <c r="M91" s="34">
        <v>0</v>
      </c>
      <c r="N91" s="34">
        <v>0</v>
      </c>
      <c r="O91" s="34">
        <v>0</v>
      </c>
      <c r="P91" s="34">
        <v>0</v>
      </c>
      <c r="Q91" s="34">
        <v>0</v>
      </c>
      <c r="R91" s="34">
        <v>0</v>
      </c>
      <c r="S91" s="34">
        <v>0</v>
      </c>
    </row>
    <row r="92" spans="1:19">
      <c r="B92" s="5">
        <v>1933</v>
      </c>
      <c r="C92" s="34">
        <v>0</v>
      </c>
      <c r="D92" s="34">
        <v>0</v>
      </c>
      <c r="E92" s="34">
        <v>0</v>
      </c>
      <c r="F92" s="34">
        <v>0</v>
      </c>
      <c r="G92" s="34">
        <v>0</v>
      </c>
      <c r="H92" s="34">
        <v>0</v>
      </c>
      <c r="I92" s="34">
        <v>0</v>
      </c>
      <c r="J92" s="34">
        <v>0</v>
      </c>
      <c r="K92" s="34">
        <v>0</v>
      </c>
      <c r="L92" s="34">
        <v>0</v>
      </c>
      <c r="M92" s="34">
        <v>0</v>
      </c>
      <c r="N92" s="34">
        <v>0</v>
      </c>
      <c r="O92" s="34">
        <v>0</v>
      </c>
      <c r="P92" s="34">
        <v>0</v>
      </c>
      <c r="Q92" s="34">
        <v>0</v>
      </c>
      <c r="R92" s="34">
        <v>0</v>
      </c>
      <c r="S92" s="34">
        <v>0</v>
      </c>
    </row>
    <row r="93" spans="1:19">
      <c r="B93" s="5">
        <v>1932</v>
      </c>
      <c r="C93" s="34">
        <v>0</v>
      </c>
      <c r="D93" s="34">
        <v>0</v>
      </c>
      <c r="E93" s="34">
        <v>0</v>
      </c>
      <c r="F93" s="34">
        <v>0</v>
      </c>
      <c r="G93" s="34">
        <v>0</v>
      </c>
      <c r="H93" s="34">
        <v>0</v>
      </c>
      <c r="I93" s="34">
        <v>0</v>
      </c>
      <c r="J93" s="34">
        <v>0</v>
      </c>
      <c r="K93" s="34">
        <v>0</v>
      </c>
      <c r="L93" s="34">
        <v>0</v>
      </c>
      <c r="M93" s="34">
        <v>0</v>
      </c>
      <c r="N93" s="34">
        <v>0</v>
      </c>
      <c r="O93" s="34">
        <v>0</v>
      </c>
      <c r="P93" s="34">
        <v>0</v>
      </c>
      <c r="Q93" s="34">
        <v>0</v>
      </c>
      <c r="R93" s="34">
        <v>0</v>
      </c>
      <c r="S93" s="34">
        <v>0</v>
      </c>
    </row>
    <row r="94" spans="1:19">
      <c r="B94" s="5">
        <v>1931</v>
      </c>
      <c r="C94" s="34">
        <v>0</v>
      </c>
      <c r="D94" s="34">
        <v>0</v>
      </c>
      <c r="E94" s="34">
        <v>0</v>
      </c>
      <c r="F94" s="34">
        <v>0</v>
      </c>
      <c r="G94" s="34">
        <v>0</v>
      </c>
      <c r="H94" s="34">
        <v>0</v>
      </c>
      <c r="I94" s="34">
        <v>0</v>
      </c>
      <c r="J94" s="34">
        <v>0</v>
      </c>
      <c r="K94" s="34">
        <v>0</v>
      </c>
      <c r="L94" s="34">
        <v>0</v>
      </c>
      <c r="M94" s="34">
        <v>0</v>
      </c>
      <c r="N94" s="34">
        <v>0</v>
      </c>
      <c r="O94" s="34">
        <v>0</v>
      </c>
      <c r="P94" s="34">
        <v>0</v>
      </c>
      <c r="Q94" s="34">
        <v>0</v>
      </c>
      <c r="R94" s="34">
        <v>0</v>
      </c>
      <c r="S94" s="34">
        <v>0</v>
      </c>
    </row>
    <row r="95" spans="1:19">
      <c r="B95" s="54">
        <v>1930</v>
      </c>
      <c r="C95" s="104">
        <v>31.19</v>
      </c>
      <c r="D95" s="104">
        <v>31.19</v>
      </c>
      <c r="E95" s="104">
        <v>31.19</v>
      </c>
      <c r="F95" s="104">
        <v>31.19</v>
      </c>
      <c r="G95" s="104">
        <v>31.19</v>
      </c>
      <c r="H95" s="104">
        <v>31.19</v>
      </c>
      <c r="I95" s="104">
        <v>31.19</v>
      </c>
      <c r="J95" s="104">
        <v>31.19</v>
      </c>
      <c r="K95" s="104">
        <v>31.19</v>
      </c>
      <c r="L95" s="104">
        <v>31.19</v>
      </c>
      <c r="M95" s="104">
        <v>31.19</v>
      </c>
      <c r="N95" s="104">
        <v>31.19</v>
      </c>
      <c r="O95" s="104">
        <v>31.19</v>
      </c>
      <c r="P95" s="104">
        <v>31.19</v>
      </c>
      <c r="Q95" s="104">
        <v>31.19</v>
      </c>
      <c r="R95" s="104">
        <v>31.19</v>
      </c>
      <c r="S95" s="104">
        <v>31.19</v>
      </c>
    </row>
    <row r="96" spans="1:19">
      <c r="A96" s="8" t="s">
        <v>78</v>
      </c>
      <c r="B96" s="6" t="s">
        <v>10</v>
      </c>
      <c r="C96" s="10">
        <f t="shared" ref="C96:R96" si="0">SUM(C3:C95)</f>
        <v>1563192.2621438282</v>
      </c>
      <c r="D96" s="10">
        <f t="shared" si="0"/>
        <v>1563192.2621438282</v>
      </c>
      <c r="E96" s="10">
        <f t="shared" si="0"/>
        <v>1603933.4321438281</v>
      </c>
      <c r="F96" s="10">
        <f t="shared" si="0"/>
        <v>1603933.4321438281</v>
      </c>
      <c r="G96" s="10">
        <f t="shared" si="0"/>
        <v>1638815.1721438281</v>
      </c>
      <c r="H96" s="10">
        <f t="shared" si="0"/>
        <v>1684339.8554024142</v>
      </c>
      <c r="I96" s="10">
        <f t="shared" si="0"/>
        <v>1684324.4754024143</v>
      </c>
      <c r="J96" s="10">
        <f t="shared" si="0"/>
        <v>1697219.8654024145</v>
      </c>
      <c r="K96" s="10">
        <f t="shared" si="0"/>
        <v>1699550.4654024146</v>
      </c>
      <c r="L96" s="10">
        <f t="shared" si="0"/>
        <v>1699550.4654024146</v>
      </c>
      <c r="M96" s="10">
        <f t="shared" si="0"/>
        <v>1699550.4654024146</v>
      </c>
      <c r="N96" s="10">
        <f t="shared" si="0"/>
        <v>1698404.6554024145</v>
      </c>
      <c r="O96" s="10">
        <f t="shared" si="0"/>
        <v>1698404.6554024145</v>
      </c>
      <c r="P96" s="10">
        <f t="shared" si="0"/>
        <v>1698347.3954024145</v>
      </c>
      <c r="Q96" s="10">
        <f t="shared" si="0"/>
        <v>1699181.750092482</v>
      </c>
      <c r="R96" s="10">
        <f t="shared" si="0"/>
        <v>1870382.7600924822</v>
      </c>
      <c r="S96" s="10">
        <f>SUM(S3:S95)</f>
        <v>1870382.7600924822</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v>43557.503295630551</v>
      </c>
    </row>
    <row r="99" spans="1:19">
      <c r="A99" s="35"/>
      <c r="B99" s="5">
        <v>2021</v>
      </c>
      <c r="C99" s="33"/>
      <c r="D99" s="33"/>
      <c r="E99" s="33"/>
      <c r="F99" s="33"/>
      <c r="G99" s="33"/>
      <c r="H99" s="33"/>
      <c r="I99" s="33"/>
      <c r="J99" s="33"/>
      <c r="K99" s="33"/>
      <c r="L99" s="33"/>
      <c r="M99" s="33"/>
      <c r="N99" s="33"/>
      <c r="O99" s="33"/>
      <c r="P99" s="33"/>
      <c r="Q99" s="33"/>
      <c r="R99" s="104">
        <v>172487.93</v>
      </c>
      <c r="S99" s="104">
        <v>172487.93</v>
      </c>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104">
        <v>239.49</v>
      </c>
      <c r="P102" s="104">
        <v>239.49</v>
      </c>
      <c r="Q102" s="104">
        <v>239.49</v>
      </c>
      <c r="R102" s="104">
        <v>239.49</v>
      </c>
      <c r="S102" s="104">
        <v>239.49</v>
      </c>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104">
        <v>1969.8</v>
      </c>
      <c r="M105" s="104">
        <v>1969.8</v>
      </c>
      <c r="N105" s="104">
        <v>1969.8</v>
      </c>
      <c r="O105" s="104">
        <v>1969.8</v>
      </c>
      <c r="P105" s="104">
        <v>1969.8</v>
      </c>
      <c r="Q105" s="104">
        <v>1969.8</v>
      </c>
      <c r="R105" s="104">
        <v>1969.8</v>
      </c>
      <c r="S105" s="104">
        <v>1969.8</v>
      </c>
    </row>
    <row r="106" spans="1:19">
      <c r="B106" s="5">
        <v>2014</v>
      </c>
      <c r="C106" s="33"/>
      <c r="D106" s="33"/>
      <c r="E106" s="33"/>
      <c r="F106" s="33"/>
      <c r="G106" s="33"/>
      <c r="H106" s="33"/>
      <c r="I106" s="33"/>
      <c r="J106" s="33"/>
      <c r="K106" s="104">
        <v>23077.16</v>
      </c>
      <c r="L106" s="104">
        <v>23077.16</v>
      </c>
      <c r="M106" s="104">
        <v>23077.16</v>
      </c>
      <c r="N106" s="104">
        <v>23077.16</v>
      </c>
      <c r="O106" s="104">
        <v>23077.16</v>
      </c>
      <c r="P106" s="104">
        <v>23077.16</v>
      </c>
      <c r="Q106" s="104">
        <v>23077.16</v>
      </c>
      <c r="R106" s="104">
        <v>23077.16</v>
      </c>
      <c r="S106" s="104">
        <v>23077.16</v>
      </c>
    </row>
    <row r="107" spans="1:19">
      <c r="B107" s="5">
        <v>2013</v>
      </c>
      <c r="C107" s="33"/>
      <c r="D107" s="33"/>
      <c r="E107" s="33"/>
      <c r="F107" s="33"/>
      <c r="G107" s="33"/>
      <c r="H107" s="33"/>
      <c r="I107" s="33"/>
      <c r="J107" s="104">
        <v>13991.49</v>
      </c>
      <c r="K107" s="104">
        <v>13991.49</v>
      </c>
      <c r="L107" s="104">
        <v>13991.49</v>
      </c>
      <c r="M107" s="104">
        <v>13991.49</v>
      </c>
      <c r="N107" s="104">
        <v>13991.49</v>
      </c>
      <c r="O107" s="104">
        <v>13991.49</v>
      </c>
      <c r="P107" s="104">
        <v>13991.49</v>
      </c>
      <c r="Q107" s="104">
        <v>13991.49</v>
      </c>
      <c r="R107" s="104">
        <v>13991.49</v>
      </c>
      <c r="S107" s="104">
        <v>13991.49</v>
      </c>
    </row>
    <row r="108" spans="1:19">
      <c r="B108" s="5">
        <v>2012</v>
      </c>
      <c r="C108" s="33"/>
      <c r="D108" s="33"/>
      <c r="E108" s="33"/>
      <c r="F108" s="33"/>
      <c r="G108" s="33"/>
      <c r="H108" s="33"/>
      <c r="I108" s="104">
        <v>1789.92</v>
      </c>
      <c r="J108" s="104">
        <v>1789.92</v>
      </c>
      <c r="K108" s="104">
        <v>1789.92</v>
      </c>
      <c r="L108" s="104">
        <v>1789.92</v>
      </c>
      <c r="M108" s="104">
        <v>1789.92</v>
      </c>
      <c r="N108" s="104">
        <v>1789.92</v>
      </c>
      <c r="O108" s="104">
        <v>1789.92</v>
      </c>
      <c r="P108" s="104">
        <v>1789.92</v>
      </c>
      <c r="Q108" s="104">
        <v>1789.92</v>
      </c>
      <c r="R108" s="104">
        <v>1789.92</v>
      </c>
      <c r="S108" s="104">
        <v>1789.92</v>
      </c>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104">
        <v>9727.6</v>
      </c>
      <c r="H110" s="104">
        <v>9727.6</v>
      </c>
      <c r="I110" s="104">
        <v>9727.6</v>
      </c>
      <c r="J110" s="104">
        <v>9727.6</v>
      </c>
      <c r="K110" s="104">
        <v>9727.6</v>
      </c>
      <c r="L110" s="104">
        <v>9727.6</v>
      </c>
      <c r="M110" s="104">
        <v>9727.6</v>
      </c>
      <c r="N110" s="104">
        <v>9727.6</v>
      </c>
      <c r="O110" s="104">
        <v>9727.6</v>
      </c>
      <c r="P110" s="104">
        <v>9727.6</v>
      </c>
      <c r="Q110" s="104">
        <v>9727.6</v>
      </c>
      <c r="R110" s="104">
        <v>9727.6</v>
      </c>
      <c r="S110" s="104">
        <v>9727.6</v>
      </c>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104">
        <v>104194.91</v>
      </c>
      <c r="F112" s="104">
        <v>104194.91</v>
      </c>
      <c r="G112" s="104">
        <v>104194.91</v>
      </c>
      <c r="H112" s="104">
        <v>104194.91</v>
      </c>
      <c r="I112" s="104">
        <v>104194.91</v>
      </c>
      <c r="J112" s="104">
        <v>104194.91</v>
      </c>
      <c r="K112" s="104">
        <v>104194.91</v>
      </c>
      <c r="L112" s="104">
        <v>104194.91</v>
      </c>
      <c r="M112" s="104">
        <v>104194.91</v>
      </c>
      <c r="N112" s="104">
        <v>104194.91</v>
      </c>
      <c r="O112" s="104">
        <v>104194.91</v>
      </c>
      <c r="P112" s="104">
        <v>104194.91</v>
      </c>
      <c r="Q112" s="104">
        <v>104194.91</v>
      </c>
      <c r="R112" s="104">
        <v>104194.91</v>
      </c>
      <c r="S112" s="104">
        <v>104194.91</v>
      </c>
    </row>
    <row r="113" spans="2:19">
      <c r="B113" s="5">
        <v>2007</v>
      </c>
      <c r="C113" s="33"/>
      <c r="D113" s="104">
        <v>47480.38</v>
      </c>
      <c r="E113" s="104">
        <v>47480.38</v>
      </c>
      <c r="F113" s="104">
        <v>47480.38</v>
      </c>
      <c r="G113" s="104">
        <v>47480.38</v>
      </c>
      <c r="H113" s="104">
        <v>47480.38</v>
      </c>
      <c r="I113" s="104">
        <v>47480.38</v>
      </c>
      <c r="J113" s="104">
        <v>47480.38</v>
      </c>
      <c r="K113" s="104">
        <v>47480.38</v>
      </c>
      <c r="L113" s="104">
        <v>47480.38</v>
      </c>
      <c r="M113" s="104">
        <v>47480.38</v>
      </c>
      <c r="N113" s="104">
        <v>47480.38</v>
      </c>
      <c r="O113" s="104">
        <v>47480.38</v>
      </c>
      <c r="P113" s="104">
        <v>47480.38</v>
      </c>
      <c r="Q113" s="104">
        <v>47480.38</v>
      </c>
      <c r="R113" s="104">
        <v>36322.01</v>
      </c>
      <c r="S113" s="104">
        <v>36322.01</v>
      </c>
    </row>
    <row r="114" spans="2:19">
      <c r="B114" s="5">
        <v>2006</v>
      </c>
      <c r="C114" s="34">
        <v>68906.919684328488</v>
      </c>
      <c r="D114" s="34">
        <v>68906.919684328488</v>
      </c>
      <c r="E114" s="34">
        <v>68906.919684328488</v>
      </c>
      <c r="F114" s="34">
        <v>68906.919684328488</v>
      </c>
      <c r="G114" s="34">
        <v>68906.919684328488</v>
      </c>
      <c r="H114" s="34">
        <v>68906.919684328488</v>
      </c>
      <c r="I114" s="34">
        <v>68906.919684328488</v>
      </c>
      <c r="J114" s="34">
        <v>68906.919684328488</v>
      </c>
      <c r="K114" s="34">
        <v>68906.919684328488</v>
      </c>
      <c r="L114" s="34">
        <v>68906.919684328488</v>
      </c>
      <c r="M114" s="34">
        <v>68906.919684328488</v>
      </c>
      <c r="N114" s="34">
        <v>68906.919684328488</v>
      </c>
      <c r="O114" s="104">
        <v>68906.92</v>
      </c>
      <c r="P114" s="104">
        <v>68906.92</v>
      </c>
      <c r="Q114" s="104">
        <v>68906.92</v>
      </c>
      <c r="R114" s="104">
        <v>68906.92</v>
      </c>
      <c r="S114" s="104">
        <v>68906.92</v>
      </c>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v>6422</v>
      </c>
      <c r="D117" s="34">
        <v>6422</v>
      </c>
      <c r="E117" s="34">
        <v>6422</v>
      </c>
      <c r="F117" s="34">
        <v>6422</v>
      </c>
      <c r="G117" s="34">
        <v>6422</v>
      </c>
      <c r="H117" s="34">
        <v>6422</v>
      </c>
      <c r="I117" s="34">
        <v>6422</v>
      </c>
      <c r="J117" s="34">
        <v>6422</v>
      </c>
      <c r="K117" s="34">
        <v>6422</v>
      </c>
      <c r="L117" s="34">
        <v>6422</v>
      </c>
      <c r="M117" s="34">
        <v>6422</v>
      </c>
      <c r="N117" s="34">
        <v>6422</v>
      </c>
      <c r="O117" s="104">
        <v>6422</v>
      </c>
      <c r="P117" s="104">
        <v>6422</v>
      </c>
      <c r="Q117" s="104">
        <v>6422</v>
      </c>
      <c r="R117" s="104">
        <v>6422</v>
      </c>
      <c r="S117" s="104">
        <v>6422</v>
      </c>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v>73654</v>
      </c>
      <c r="D119" s="34">
        <v>73654</v>
      </c>
      <c r="E119" s="34">
        <v>73654</v>
      </c>
      <c r="F119" s="34">
        <v>73654</v>
      </c>
      <c r="G119" s="34">
        <v>73654</v>
      </c>
      <c r="H119" s="34">
        <v>73654</v>
      </c>
      <c r="I119" s="34">
        <v>73654</v>
      </c>
      <c r="J119" s="34">
        <v>73654</v>
      </c>
      <c r="K119" s="34">
        <v>73654</v>
      </c>
      <c r="L119" s="34">
        <v>73654</v>
      </c>
      <c r="M119" s="34">
        <v>73654</v>
      </c>
      <c r="N119" s="34">
        <v>73654</v>
      </c>
      <c r="O119" s="104">
        <v>73654</v>
      </c>
      <c r="P119" s="104">
        <v>73654</v>
      </c>
      <c r="Q119" s="104">
        <v>73654</v>
      </c>
      <c r="R119" s="104">
        <v>73654</v>
      </c>
      <c r="S119" s="104">
        <v>73654</v>
      </c>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v>80795.23759805155</v>
      </c>
      <c r="D122" s="34">
        <v>80795.23759805155</v>
      </c>
      <c r="E122" s="34">
        <v>80795.23759805155</v>
      </c>
      <c r="F122" s="34">
        <v>80795.23759805155</v>
      </c>
      <c r="G122" s="34">
        <v>80795.23759805155</v>
      </c>
      <c r="H122" s="34">
        <v>80795.23759805155</v>
      </c>
      <c r="I122" s="34">
        <v>80795.23759805155</v>
      </c>
      <c r="J122" s="34">
        <v>80795.23759805155</v>
      </c>
      <c r="K122" s="34">
        <v>80795.23759805155</v>
      </c>
      <c r="L122" s="34">
        <v>80795.23759805155</v>
      </c>
      <c r="M122" s="34">
        <v>80795.23759805155</v>
      </c>
      <c r="N122" s="34">
        <v>80795.23759805155</v>
      </c>
      <c r="O122" s="104">
        <v>80795.240000000005</v>
      </c>
      <c r="P122" s="104">
        <v>80795.240000000005</v>
      </c>
      <c r="Q122" s="104">
        <v>80795.240000000005</v>
      </c>
      <c r="R122" s="104">
        <v>80795.240000000005</v>
      </c>
      <c r="S122" s="104">
        <v>80795.240000000005</v>
      </c>
    </row>
    <row r="123" spans="2:19">
      <c r="B123" s="5">
        <v>1997</v>
      </c>
      <c r="C123" s="34">
        <v>5533.71</v>
      </c>
      <c r="D123" s="34">
        <v>5533.71</v>
      </c>
      <c r="E123" s="34">
        <v>5533.71</v>
      </c>
      <c r="F123" s="34">
        <v>5533.71</v>
      </c>
      <c r="G123" s="34">
        <v>5533.71</v>
      </c>
      <c r="H123" s="34">
        <v>5533.71</v>
      </c>
      <c r="I123" s="34">
        <v>5533.71</v>
      </c>
      <c r="J123" s="34">
        <v>5533.71</v>
      </c>
      <c r="K123" s="34">
        <v>5533.71</v>
      </c>
      <c r="L123" s="34">
        <v>5533.71</v>
      </c>
      <c r="M123" s="34">
        <v>5533.71</v>
      </c>
      <c r="N123" s="34">
        <v>5533.71</v>
      </c>
      <c r="O123" s="104">
        <v>5533.71</v>
      </c>
      <c r="P123" s="104">
        <v>5533.71</v>
      </c>
      <c r="Q123" s="104">
        <v>826.76</v>
      </c>
      <c r="R123" s="104">
        <v>826.76</v>
      </c>
      <c r="S123" s="104">
        <v>826.76</v>
      </c>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v>1355.95</v>
      </c>
      <c r="D128" s="34">
        <v>1355.95</v>
      </c>
      <c r="E128" s="34">
        <v>1355.95</v>
      </c>
      <c r="F128" s="34">
        <v>1355.95</v>
      </c>
      <c r="G128" s="34">
        <v>1355.95</v>
      </c>
      <c r="H128" s="34">
        <v>1355.95</v>
      </c>
      <c r="I128" s="34">
        <v>1355.95</v>
      </c>
      <c r="J128" s="34">
        <v>1355.95</v>
      </c>
      <c r="K128" s="34">
        <v>1355.95</v>
      </c>
      <c r="L128" s="34">
        <v>1355.95</v>
      </c>
      <c r="M128" s="34">
        <v>1355.95</v>
      </c>
      <c r="N128" s="34">
        <v>1355.95</v>
      </c>
      <c r="O128" s="104">
        <v>1355.95</v>
      </c>
      <c r="P128" s="104">
        <v>1355.95</v>
      </c>
      <c r="Q128" s="104">
        <v>1355.95</v>
      </c>
      <c r="R128" s="104">
        <v>1355.95</v>
      </c>
      <c r="S128" s="104">
        <v>1355.95</v>
      </c>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v>942.82</v>
      </c>
      <c r="D131" s="34">
        <v>942.82</v>
      </c>
      <c r="E131" s="34">
        <v>942.82</v>
      </c>
      <c r="F131" s="34">
        <v>942.82</v>
      </c>
      <c r="G131" s="34">
        <v>942.82</v>
      </c>
      <c r="H131" s="34">
        <v>942.82</v>
      </c>
      <c r="I131" s="34">
        <v>942.82</v>
      </c>
      <c r="J131" s="34">
        <v>942.82</v>
      </c>
      <c r="K131" s="34">
        <v>942.82</v>
      </c>
      <c r="L131" s="34">
        <v>942.82</v>
      </c>
      <c r="M131" s="34">
        <v>942.82</v>
      </c>
      <c r="N131" s="34">
        <v>942.82</v>
      </c>
      <c r="O131" s="104">
        <v>942.82</v>
      </c>
      <c r="P131" s="104">
        <v>942.82</v>
      </c>
      <c r="Q131" s="104">
        <v>942.82</v>
      </c>
      <c r="R131" s="104">
        <v>942.82</v>
      </c>
      <c r="S131" s="104">
        <v>942.82</v>
      </c>
    </row>
    <row r="132" spans="2:19">
      <c r="B132" s="5">
        <v>1988</v>
      </c>
      <c r="C132" s="34">
        <v>2399.5</v>
      </c>
      <c r="D132" s="34">
        <v>2399.5</v>
      </c>
      <c r="E132" s="34">
        <v>2399.5</v>
      </c>
      <c r="F132" s="34">
        <v>2399.5</v>
      </c>
      <c r="G132" s="34">
        <v>2399.5</v>
      </c>
      <c r="H132" s="34">
        <v>2399.5</v>
      </c>
      <c r="I132" s="34">
        <v>2399.5</v>
      </c>
      <c r="J132" s="34">
        <v>2399.5</v>
      </c>
      <c r="K132" s="34">
        <v>2399.5</v>
      </c>
      <c r="L132" s="34">
        <v>2399.5</v>
      </c>
      <c r="M132" s="34">
        <v>2399.5</v>
      </c>
      <c r="N132" s="34">
        <v>2399.5</v>
      </c>
      <c r="O132" s="104">
        <v>2399.5</v>
      </c>
      <c r="P132" s="104">
        <v>2399.5</v>
      </c>
      <c r="Q132" s="104">
        <v>2399.5</v>
      </c>
      <c r="R132" s="104">
        <v>2399.5</v>
      </c>
      <c r="S132" s="104">
        <v>2399.5</v>
      </c>
    </row>
    <row r="133" spans="2:19">
      <c r="B133" s="5">
        <v>1987</v>
      </c>
      <c r="C133" s="34">
        <v>4974.3600000000006</v>
      </c>
      <c r="D133" s="34">
        <v>4974.3600000000006</v>
      </c>
      <c r="E133" s="34">
        <v>4974.3600000000006</v>
      </c>
      <c r="F133" s="34">
        <v>4974.3600000000006</v>
      </c>
      <c r="G133" s="34">
        <v>4974.3600000000006</v>
      </c>
      <c r="H133" s="34">
        <v>4974.3600000000006</v>
      </c>
      <c r="I133" s="34">
        <v>4974.3600000000006</v>
      </c>
      <c r="J133" s="34">
        <v>4974.3600000000006</v>
      </c>
      <c r="K133" s="34">
        <v>4974.3600000000006</v>
      </c>
      <c r="L133" s="34">
        <v>4974.3600000000006</v>
      </c>
      <c r="M133" s="34">
        <v>4974.3600000000006</v>
      </c>
      <c r="N133" s="34">
        <v>4974.3600000000006</v>
      </c>
      <c r="O133" s="104">
        <v>4974.3599999999997</v>
      </c>
      <c r="P133" s="104">
        <v>4974.3599999999997</v>
      </c>
      <c r="Q133" s="104">
        <v>4974.3599999999997</v>
      </c>
      <c r="R133" s="104">
        <v>4974.3599999999997</v>
      </c>
      <c r="S133" s="104">
        <v>4974.3599999999997</v>
      </c>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v>2818.24</v>
      </c>
      <c r="D136" s="34">
        <v>2818.24</v>
      </c>
      <c r="E136" s="34">
        <v>2818.24</v>
      </c>
      <c r="F136" s="34">
        <v>2818.24</v>
      </c>
      <c r="G136" s="34">
        <v>2818.24</v>
      </c>
      <c r="H136" s="34">
        <v>2818.24</v>
      </c>
      <c r="I136" s="34">
        <v>2818.24</v>
      </c>
      <c r="J136" s="34">
        <v>2818.24</v>
      </c>
      <c r="K136" s="34">
        <v>2818.24</v>
      </c>
      <c r="L136" s="34">
        <v>2818.24</v>
      </c>
      <c r="M136" s="34">
        <v>2818.24</v>
      </c>
      <c r="N136" s="34">
        <v>2818.24</v>
      </c>
      <c r="O136" s="104">
        <v>2818.24</v>
      </c>
      <c r="P136" s="104">
        <v>2818.24</v>
      </c>
      <c r="Q136" s="104">
        <v>2818.24</v>
      </c>
      <c r="R136" s="104">
        <v>2818.24</v>
      </c>
      <c r="S136" s="104">
        <v>2818.24</v>
      </c>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v>4691.1000000000004</v>
      </c>
      <c r="D148" s="34">
        <v>4691.1000000000004</v>
      </c>
      <c r="E148" s="34">
        <v>4691.1000000000004</v>
      </c>
      <c r="F148" s="34">
        <v>4691.1000000000004</v>
      </c>
      <c r="G148" s="34">
        <v>4691.1000000000004</v>
      </c>
      <c r="H148" s="34">
        <v>4691.1000000000004</v>
      </c>
      <c r="I148" s="34">
        <v>4691.1000000000004</v>
      </c>
      <c r="J148" s="34">
        <v>4691.1000000000004</v>
      </c>
      <c r="K148" s="34">
        <v>4691.1000000000004</v>
      </c>
      <c r="L148" s="34">
        <v>4691.1000000000004</v>
      </c>
      <c r="M148" s="34">
        <v>4691.1000000000004</v>
      </c>
      <c r="N148" s="34">
        <v>4691.1000000000004</v>
      </c>
      <c r="O148" s="104">
        <v>4691.1000000000004</v>
      </c>
      <c r="P148" s="104">
        <v>4691.1000000000004</v>
      </c>
      <c r="Q148" s="104">
        <v>4691.1000000000004</v>
      </c>
      <c r="R148" s="104">
        <v>4691.1000000000004</v>
      </c>
      <c r="S148" s="104">
        <v>4691.1000000000004</v>
      </c>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10">
        <f t="shared" ref="C191" si="1">SUM(C98:C190)</f>
        <v>252493.83728238006</v>
      </c>
      <c r="D191" s="10">
        <f t="shared" ref="D191" si="2">SUM(D98:D190)</f>
        <v>299974.21728238004</v>
      </c>
      <c r="E191" s="10">
        <f t="shared" ref="E191" si="3">SUM(E98:E190)</f>
        <v>404169.12728238007</v>
      </c>
      <c r="F191" s="10">
        <f t="shared" ref="F191" si="4">SUM(F98:F190)</f>
        <v>404169.12728238007</v>
      </c>
      <c r="G191" s="10">
        <f t="shared" ref="G191" si="5">SUM(G98:G190)</f>
        <v>413896.72728238004</v>
      </c>
      <c r="H191" s="10">
        <f t="shared" ref="H191" si="6">SUM(H98:H190)</f>
        <v>413896.72728238004</v>
      </c>
      <c r="I191" s="10">
        <f t="shared" ref="I191" si="7">SUM(I98:I190)</f>
        <v>415686.64728238003</v>
      </c>
      <c r="J191" s="10">
        <f t="shared" ref="J191" si="8">SUM(J98:J190)</f>
        <v>429678.13728238008</v>
      </c>
      <c r="K191" s="10">
        <f t="shared" ref="K191" si="9">SUM(K98:K190)</f>
        <v>452755.29728238005</v>
      </c>
      <c r="L191" s="10">
        <f t="shared" ref="L191" si="10">SUM(L98:L190)</f>
        <v>454725.09728238004</v>
      </c>
      <c r="M191" s="10">
        <f t="shared" ref="M191" si="11">SUM(M98:M190)</f>
        <v>454725.09728238004</v>
      </c>
      <c r="N191" s="10">
        <f t="shared" ref="N191" si="12">SUM(N98:N190)</f>
        <v>454725.09728238004</v>
      </c>
      <c r="O191" s="10">
        <f t="shared" ref="O191" si="13">SUM(O98:O190)</f>
        <v>454964.58999999997</v>
      </c>
      <c r="P191" s="10">
        <f t="shared" ref="P191" si="14">SUM(P98:P190)</f>
        <v>454964.58999999997</v>
      </c>
      <c r="Q191" s="10">
        <f t="shared" ref="Q191" si="15">SUM(Q98:Q190)</f>
        <v>450257.63999999996</v>
      </c>
      <c r="R191" s="10">
        <f t="shared" ref="R191" si="16">SUM(R98:R190)</f>
        <v>611587.19999999984</v>
      </c>
      <c r="S191" s="10">
        <f>SUM(S98:S190)</f>
        <v>655144.70329563029</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v>0</v>
      </c>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104">
        <v>1028896.81</v>
      </c>
      <c r="L201" s="104">
        <v>1028896.81</v>
      </c>
      <c r="M201" s="104">
        <v>1028896.81</v>
      </c>
      <c r="N201" s="104">
        <v>1028896.81</v>
      </c>
      <c r="O201" s="104">
        <v>1028896.81</v>
      </c>
      <c r="P201" s="104">
        <v>1028896.81</v>
      </c>
      <c r="Q201" s="104">
        <v>1028896.81</v>
      </c>
      <c r="R201" s="104">
        <v>1028896.81</v>
      </c>
      <c r="S201" s="104">
        <v>1028896.81</v>
      </c>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v>223829.69671320452</v>
      </c>
      <c r="D217" s="104">
        <v>223829.7</v>
      </c>
      <c r="E217" s="104">
        <v>223829.7</v>
      </c>
      <c r="F217" s="104">
        <v>223829.7</v>
      </c>
      <c r="G217" s="104">
        <v>223829.7</v>
      </c>
      <c r="H217" s="104">
        <v>223829.7</v>
      </c>
      <c r="I217" s="104">
        <v>223829.7</v>
      </c>
      <c r="J217" s="104">
        <v>223829.7</v>
      </c>
      <c r="K217" s="104">
        <v>223829.7</v>
      </c>
      <c r="L217" s="104">
        <v>223829.7</v>
      </c>
      <c r="M217" s="104">
        <v>223829.7</v>
      </c>
      <c r="N217" s="104">
        <v>223829.7</v>
      </c>
      <c r="O217" s="104">
        <v>223829.7</v>
      </c>
      <c r="P217" s="104">
        <v>223829.7</v>
      </c>
      <c r="Q217" s="104">
        <v>223829.7</v>
      </c>
      <c r="R217" s="104">
        <v>223829.7</v>
      </c>
      <c r="S217" s="104">
        <v>223829.7</v>
      </c>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v>71675.791522306448</v>
      </c>
      <c r="D229" s="104">
        <v>71675.789999999994</v>
      </c>
      <c r="E229" s="104">
        <v>71675.789999999994</v>
      </c>
      <c r="F229" s="104">
        <v>71675.789999999994</v>
      </c>
      <c r="G229" s="104">
        <v>71675.789999999994</v>
      </c>
      <c r="H229" s="104">
        <v>71675.789999999994</v>
      </c>
      <c r="I229" s="104">
        <v>71675.789999999994</v>
      </c>
      <c r="J229" s="104">
        <v>71675.789999999994</v>
      </c>
      <c r="K229" s="104">
        <v>71675.789999999994</v>
      </c>
      <c r="L229" s="104">
        <v>71675.789999999994</v>
      </c>
      <c r="M229" s="104">
        <v>71675.789999999994</v>
      </c>
      <c r="N229" s="104">
        <v>71675.789999999994</v>
      </c>
      <c r="O229" s="104">
        <v>71675.789999999994</v>
      </c>
      <c r="P229" s="104">
        <v>71675.789999999994</v>
      </c>
      <c r="Q229" s="104">
        <v>71675.789999999994</v>
      </c>
      <c r="R229" s="104">
        <v>71675.789999999994</v>
      </c>
      <c r="S229" s="104">
        <v>71675.789999999994</v>
      </c>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v>148345.72</v>
      </c>
      <c r="D251" s="104">
        <v>148345.72</v>
      </c>
      <c r="E251" s="104">
        <v>148345.72</v>
      </c>
      <c r="F251" s="104">
        <v>148345.72</v>
      </c>
      <c r="G251" s="104">
        <v>148345.72</v>
      </c>
      <c r="H251" s="104">
        <v>148345.72</v>
      </c>
      <c r="I251" s="104">
        <v>148345.72</v>
      </c>
      <c r="J251" s="104">
        <v>148345.72</v>
      </c>
      <c r="K251" s="104">
        <v>148345.72</v>
      </c>
      <c r="L251" s="104">
        <v>148345.72</v>
      </c>
      <c r="M251" s="104">
        <v>148345.72</v>
      </c>
      <c r="N251" s="104">
        <v>148345.72</v>
      </c>
      <c r="O251" s="104">
        <v>148345.72</v>
      </c>
      <c r="P251" s="104">
        <v>148345.72</v>
      </c>
      <c r="Q251" s="104">
        <v>148345.72</v>
      </c>
      <c r="R251" s="104">
        <v>148345.72</v>
      </c>
      <c r="S251" s="104">
        <v>148345.72</v>
      </c>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v>190684.26</v>
      </c>
      <c r="D285" s="104">
        <v>190684.26</v>
      </c>
      <c r="E285" s="104">
        <v>190684.26</v>
      </c>
      <c r="F285" s="104">
        <v>190684.26</v>
      </c>
      <c r="G285" s="104">
        <v>190684.26</v>
      </c>
      <c r="H285" s="104">
        <v>190684.26</v>
      </c>
      <c r="I285" s="104">
        <v>190684.26</v>
      </c>
      <c r="J285" s="104">
        <v>190684.26</v>
      </c>
      <c r="K285" s="104">
        <v>190684.26</v>
      </c>
      <c r="L285" s="104">
        <v>190684.26</v>
      </c>
      <c r="M285" s="104">
        <v>190684.26</v>
      </c>
      <c r="N285" s="104">
        <v>190684.26</v>
      </c>
      <c r="O285" s="34"/>
      <c r="P285" s="34"/>
      <c r="Q285" s="34"/>
      <c r="R285" s="34"/>
      <c r="S285" s="34"/>
    </row>
    <row r="286" spans="1:19">
      <c r="A286" s="63" t="s">
        <v>11</v>
      </c>
      <c r="B286" s="6" t="s">
        <v>10</v>
      </c>
      <c r="C286" s="10">
        <f t="shared" ref="C286" si="17">SUM(C193:C285)</f>
        <v>634535.46823551098</v>
      </c>
      <c r="D286" s="10">
        <f t="shared" ref="D286" si="18">SUM(D193:D285)</f>
        <v>634535.47</v>
      </c>
      <c r="E286" s="10">
        <f t="shared" ref="E286" si="19">SUM(E193:E285)</f>
        <v>634535.47</v>
      </c>
      <c r="F286" s="10">
        <f t="shared" ref="F286" si="20">SUM(F193:F285)</f>
        <v>634535.47</v>
      </c>
      <c r="G286" s="10">
        <f t="shared" ref="G286" si="21">SUM(G193:G285)</f>
        <v>634535.47</v>
      </c>
      <c r="H286" s="10">
        <f t="shared" ref="H286" si="22">SUM(H193:H285)</f>
        <v>634535.47</v>
      </c>
      <c r="I286" s="10">
        <f t="shared" ref="I286" si="23">SUM(I193:I285)</f>
        <v>634535.47</v>
      </c>
      <c r="J286" s="10">
        <f t="shared" ref="J286" si="24">SUM(J193:J285)</f>
        <v>634535.47</v>
      </c>
      <c r="K286" s="10">
        <f t="shared" ref="K286" si="25">SUM(K193:K285)</f>
        <v>1663432.28</v>
      </c>
      <c r="L286" s="10">
        <f t="shared" ref="L286" si="26">SUM(L193:L285)</f>
        <v>1663432.28</v>
      </c>
      <c r="M286" s="10">
        <f t="shared" ref="M286" si="27">SUM(M193:M285)</f>
        <v>1663432.28</v>
      </c>
      <c r="N286" s="10">
        <f t="shared" ref="N286" si="28">SUM(N193:N285)</f>
        <v>1663432.28</v>
      </c>
      <c r="O286" s="10">
        <f t="shared" ref="O286" si="29">SUM(O193:O285)</f>
        <v>1472748.02</v>
      </c>
      <c r="P286" s="10">
        <f t="shared" ref="P286" si="30">SUM(P193:P285)</f>
        <v>1472748.02</v>
      </c>
      <c r="Q286" s="10">
        <f t="shared" ref="Q286" si="31">SUM(Q193:Q285)</f>
        <v>1472748.02</v>
      </c>
      <c r="R286" s="10">
        <f t="shared" ref="R286" si="32">SUM(R193:R285)</f>
        <v>1472748.02</v>
      </c>
      <c r="S286" s="10">
        <f>SUM(S193:S285)</f>
        <v>1472748.02</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v>0</v>
      </c>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104">
        <v>2402.38</v>
      </c>
      <c r="Q291" s="104">
        <v>2402.38</v>
      </c>
      <c r="R291" s="104">
        <v>2402.38</v>
      </c>
      <c r="S291" s="104">
        <v>2402.38</v>
      </c>
    </row>
    <row r="292" spans="1:19">
      <c r="A292" s="37"/>
      <c r="B292" s="5">
        <v>2018</v>
      </c>
      <c r="C292" s="33"/>
      <c r="D292" s="33"/>
      <c r="E292" s="33"/>
      <c r="F292" s="33"/>
      <c r="G292" s="33"/>
      <c r="H292" s="33"/>
      <c r="I292" s="33"/>
      <c r="J292" s="33"/>
      <c r="K292" s="33"/>
      <c r="L292" s="33"/>
      <c r="M292" s="33"/>
      <c r="N292" s="33"/>
      <c r="O292" s="104">
        <v>16063.09</v>
      </c>
      <c r="P292" s="104">
        <v>16063.09</v>
      </c>
      <c r="Q292" s="104">
        <v>16063.09</v>
      </c>
      <c r="R292" s="104">
        <v>16063.09</v>
      </c>
      <c r="S292" s="104">
        <v>16063.09</v>
      </c>
    </row>
    <row r="293" spans="1:19">
      <c r="A293" s="37"/>
      <c r="B293" s="5">
        <v>2017</v>
      </c>
      <c r="C293" s="33"/>
      <c r="D293" s="33"/>
      <c r="E293" s="33"/>
      <c r="F293" s="33"/>
      <c r="G293" s="33"/>
      <c r="H293" s="33"/>
      <c r="I293" s="33"/>
      <c r="J293" s="33"/>
      <c r="K293" s="33"/>
      <c r="L293" s="33"/>
      <c r="M293" s="33"/>
      <c r="N293" s="104">
        <v>4671.08</v>
      </c>
      <c r="O293" s="104">
        <v>4671.08</v>
      </c>
      <c r="P293" s="104">
        <v>4671.08</v>
      </c>
      <c r="Q293" s="104">
        <v>4671.08</v>
      </c>
      <c r="R293" s="104">
        <v>4671.08</v>
      </c>
      <c r="S293" s="104">
        <v>4671.08</v>
      </c>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104">
        <v>51774.78</v>
      </c>
      <c r="H300" s="104">
        <v>51774.78</v>
      </c>
      <c r="I300" s="104">
        <v>51774.78</v>
      </c>
      <c r="J300" s="104">
        <v>51774.78</v>
      </c>
      <c r="K300" s="104">
        <v>51774.78</v>
      </c>
      <c r="L300" s="104">
        <v>51774.78</v>
      </c>
      <c r="M300" s="104">
        <v>51774.78</v>
      </c>
      <c r="N300" s="104">
        <v>51774.78</v>
      </c>
      <c r="O300" s="104">
        <v>51774.78</v>
      </c>
      <c r="P300" s="104">
        <v>51774.78</v>
      </c>
      <c r="Q300" s="104">
        <v>51774.78</v>
      </c>
      <c r="R300" s="104">
        <v>51774.78</v>
      </c>
      <c r="S300" s="104">
        <v>51774.78</v>
      </c>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104">
        <v>206519.32</v>
      </c>
      <c r="F302" s="104">
        <v>206519.32</v>
      </c>
      <c r="G302" s="104">
        <v>206519.32</v>
      </c>
      <c r="H302" s="104">
        <v>206519.32</v>
      </c>
      <c r="I302" s="104">
        <v>206519.32</v>
      </c>
      <c r="J302" s="104">
        <v>206519.32</v>
      </c>
      <c r="K302" s="104">
        <v>206519.32</v>
      </c>
      <c r="L302" s="104">
        <v>206519.32</v>
      </c>
      <c r="M302" s="104">
        <v>206519.32</v>
      </c>
      <c r="N302" s="104">
        <v>206519.32</v>
      </c>
      <c r="O302" s="104">
        <v>206519.32</v>
      </c>
      <c r="P302" s="104">
        <v>206519.32</v>
      </c>
      <c r="Q302" s="104">
        <v>206519.32</v>
      </c>
      <c r="R302" s="104">
        <v>206519.32</v>
      </c>
      <c r="S302" s="104">
        <v>206519.32</v>
      </c>
    </row>
    <row r="303" spans="1:19">
      <c r="B303" s="5">
        <v>2007</v>
      </c>
      <c r="C303" s="33"/>
      <c r="D303" s="104">
        <v>1364779.05</v>
      </c>
      <c r="E303" s="104">
        <v>1364779.05</v>
      </c>
      <c r="F303" s="104">
        <v>1364779.05</v>
      </c>
      <c r="G303" s="104">
        <v>1364779.05</v>
      </c>
      <c r="H303" s="104">
        <v>1364779.05</v>
      </c>
      <c r="I303" s="104">
        <v>1364779.05</v>
      </c>
      <c r="J303" s="104">
        <v>1364779.05</v>
      </c>
      <c r="K303" s="104">
        <v>1364779.05</v>
      </c>
      <c r="L303" s="104">
        <v>1364779.05</v>
      </c>
      <c r="M303" s="104">
        <v>1364779.05</v>
      </c>
      <c r="N303" s="104">
        <v>1364779.05</v>
      </c>
      <c r="O303" s="104">
        <v>1364779.05</v>
      </c>
      <c r="P303" s="104">
        <v>1364779.05</v>
      </c>
      <c r="Q303" s="104">
        <v>1364779.05</v>
      </c>
      <c r="R303" s="104">
        <v>1364779.05</v>
      </c>
      <c r="S303" s="104">
        <v>1364779.05</v>
      </c>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v>30139.353478720408</v>
      </c>
      <c r="D311" s="104">
        <v>30139.35</v>
      </c>
      <c r="E311" s="104">
        <v>30139.35</v>
      </c>
      <c r="F311" s="104">
        <v>30139.35</v>
      </c>
      <c r="G311" s="104">
        <v>30139.35</v>
      </c>
      <c r="H311" s="104">
        <v>30139.35</v>
      </c>
      <c r="I311" s="104">
        <v>30139.35</v>
      </c>
      <c r="J311" s="104">
        <v>30139.35</v>
      </c>
      <c r="K311" s="104">
        <v>30139.35</v>
      </c>
      <c r="L311" s="104">
        <v>30139.35</v>
      </c>
      <c r="M311" s="104">
        <v>30139.35</v>
      </c>
      <c r="N311" s="104">
        <v>30139.35</v>
      </c>
      <c r="O311" s="104">
        <v>30139.35</v>
      </c>
      <c r="P311" s="104">
        <v>30139.35</v>
      </c>
      <c r="Q311" s="104">
        <v>30139.35</v>
      </c>
      <c r="R311" s="104">
        <v>30139.35</v>
      </c>
      <c r="S311" s="104">
        <v>30139.35</v>
      </c>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v>68774.0034352496</v>
      </c>
      <c r="D315" s="104">
        <v>68774</v>
      </c>
      <c r="E315" s="104">
        <v>68774</v>
      </c>
      <c r="F315" s="104">
        <v>68774</v>
      </c>
      <c r="G315" s="104">
        <v>68774</v>
      </c>
      <c r="H315" s="104">
        <v>68774</v>
      </c>
      <c r="I315" s="104">
        <v>68774</v>
      </c>
      <c r="J315" s="104">
        <v>68774</v>
      </c>
      <c r="K315" s="104">
        <v>68774</v>
      </c>
      <c r="L315" s="104">
        <v>68774</v>
      </c>
      <c r="M315" s="104">
        <v>68774</v>
      </c>
      <c r="N315" s="104">
        <v>68774</v>
      </c>
      <c r="O315" s="104">
        <v>68774</v>
      </c>
      <c r="P315" s="104">
        <v>68774</v>
      </c>
      <c r="Q315" s="104">
        <v>68774</v>
      </c>
      <c r="R315" s="104">
        <v>68774</v>
      </c>
      <c r="S315" s="104">
        <v>68774</v>
      </c>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v>26141.127699154247</v>
      </c>
      <c r="D319" s="104">
        <v>26141.13</v>
      </c>
      <c r="E319" s="104">
        <v>26141.13</v>
      </c>
      <c r="F319" s="104">
        <v>26141.13</v>
      </c>
      <c r="G319" s="104">
        <v>26141.13</v>
      </c>
      <c r="H319" s="104">
        <v>26141.13</v>
      </c>
      <c r="I319" s="104">
        <v>26141.13</v>
      </c>
      <c r="J319" s="104">
        <v>26141.13</v>
      </c>
      <c r="K319" s="104">
        <v>26141.13</v>
      </c>
      <c r="L319" s="104">
        <v>26141.13</v>
      </c>
      <c r="M319" s="104">
        <v>26141.13</v>
      </c>
      <c r="N319" s="104">
        <v>26141.13</v>
      </c>
      <c r="O319" s="104">
        <v>26141.13</v>
      </c>
      <c r="P319" s="104">
        <v>26141.13</v>
      </c>
      <c r="Q319" s="104">
        <v>26141.13</v>
      </c>
      <c r="R319" s="104">
        <v>26141.13</v>
      </c>
      <c r="S319" s="104">
        <v>26141.13</v>
      </c>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v>123902.38506314161</v>
      </c>
      <c r="D324" s="104">
        <v>123902.39</v>
      </c>
      <c r="E324" s="104">
        <v>123902.39</v>
      </c>
      <c r="F324" s="104">
        <v>123902.39</v>
      </c>
      <c r="G324" s="104">
        <v>123902.39</v>
      </c>
      <c r="H324" s="104">
        <v>123902.39</v>
      </c>
      <c r="I324" s="104">
        <v>123902.39</v>
      </c>
      <c r="J324" s="104">
        <v>123902.39</v>
      </c>
      <c r="K324" s="104">
        <v>40841.17</v>
      </c>
      <c r="L324" s="104">
        <v>40841.17</v>
      </c>
      <c r="M324" s="104">
        <v>40841.17</v>
      </c>
      <c r="N324" s="104">
        <v>40841.17</v>
      </c>
      <c r="O324" s="104">
        <v>40841.17</v>
      </c>
      <c r="P324" s="104">
        <v>40841.17</v>
      </c>
      <c r="Q324" s="104">
        <v>40841.17</v>
      </c>
      <c r="R324" s="104">
        <v>40841.17</v>
      </c>
      <c r="S324" s="104">
        <v>40841.17</v>
      </c>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v>31185.164616978633</v>
      </c>
      <c r="D333" s="104">
        <v>31185.16</v>
      </c>
      <c r="E333" s="104">
        <v>31185.16</v>
      </c>
      <c r="F333" s="104">
        <v>31185.16</v>
      </c>
      <c r="G333" s="104">
        <v>31185.16</v>
      </c>
      <c r="H333" s="104">
        <v>31185.16</v>
      </c>
      <c r="I333" s="104">
        <v>31185.16</v>
      </c>
      <c r="J333" s="104">
        <v>31185.16</v>
      </c>
      <c r="K333" s="104">
        <v>31185.16</v>
      </c>
      <c r="L333" s="104">
        <v>31185.16</v>
      </c>
      <c r="M333" s="104">
        <v>31185.16</v>
      </c>
      <c r="N333" s="104">
        <v>31185.16</v>
      </c>
      <c r="O333" s="104">
        <v>31185.16</v>
      </c>
      <c r="P333" s="104">
        <v>31185.16</v>
      </c>
      <c r="Q333" s="104">
        <v>31185.16</v>
      </c>
      <c r="R333" s="104">
        <v>31185.16</v>
      </c>
      <c r="S333" s="104">
        <v>31185.16</v>
      </c>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v>9508.5005633777419</v>
      </c>
      <c r="D339" s="104">
        <v>9508.5</v>
      </c>
      <c r="E339" s="104">
        <v>9508.5</v>
      </c>
      <c r="F339" s="104">
        <v>9508.5</v>
      </c>
      <c r="G339" s="104">
        <v>9508.5</v>
      </c>
      <c r="H339" s="104">
        <v>9508.5</v>
      </c>
      <c r="I339" s="104">
        <v>9508.5</v>
      </c>
      <c r="J339" s="104">
        <v>9508.5</v>
      </c>
      <c r="K339" s="104">
        <v>9508.5</v>
      </c>
      <c r="L339" s="104">
        <v>9508.5</v>
      </c>
      <c r="M339" s="104">
        <v>9508.5</v>
      </c>
      <c r="N339" s="104">
        <v>9508.5</v>
      </c>
      <c r="O339" s="104">
        <v>9508.5</v>
      </c>
      <c r="P339" s="104">
        <v>9508.5</v>
      </c>
      <c r="Q339" s="104">
        <v>9508.5</v>
      </c>
      <c r="R339" s="104">
        <v>9508.5</v>
      </c>
      <c r="S339" s="104">
        <v>9508.5</v>
      </c>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v>152.23201906069153</v>
      </c>
      <c r="D341" s="104">
        <v>152.22999999999999</v>
      </c>
      <c r="E341" s="104">
        <v>152.22999999999999</v>
      </c>
      <c r="F341" s="104">
        <v>152.22999999999999</v>
      </c>
      <c r="G341" s="104">
        <v>152.22999999999999</v>
      </c>
      <c r="H341" s="104">
        <v>152.22999999999999</v>
      </c>
      <c r="I341" s="104">
        <v>152.22999999999999</v>
      </c>
      <c r="J341" s="104">
        <v>152.22999999999999</v>
      </c>
      <c r="K341" s="104">
        <v>152.22999999999999</v>
      </c>
      <c r="L341" s="104">
        <v>152.22999999999999</v>
      </c>
      <c r="M341" s="104">
        <v>152.22999999999999</v>
      </c>
      <c r="N341" s="104">
        <v>152.22999999999999</v>
      </c>
      <c r="O341" s="104">
        <v>152.22999999999999</v>
      </c>
      <c r="P341" s="104">
        <v>152.22999999999999</v>
      </c>
      <c r="Q341" s="104">
        <v>152.22999999999999</v>
      </c>
      <c r="R341" s="104">
        <v>152.22999999999999</v>
      </c>
      <c r="S341" s="104">
        <v>152.22999999999999</v>
      </c>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v>6887.219809100332</v>
      </c>
      <c r="D343" s="104">
        <v>6887.22</v>
      </c>
      <c r="E343" s="104">
        <v>6887.22</v>
      </c>
      <c r="F343" s="104">
        <v>6887.22</v>
      </c>
      <c r="G343" s="104">
        <v>6887.22</v>
      </c>
      <c r="H343" s="104">
        <v>6887.22</v>
      </c>
      <c r="I343" s="104">
        <v>6887.22</v>
      </c>
      <c r="J343" s="104">
        <v>6887.22</v>
      </c>
      <c r="K343" s="104">
        <v>6887.22</v>
      </c>
      <c r="L343" s="104">
        <v>6887.22</v>
      </c>
      <c r="M343" s="104">
        <v>6887.22</v>
      </c>
      <c r="N343" s="104">
        <v>6887.22</v>
      </c>
      <c r="O343" s="104">
        <v>6887.22</v>
      </c>
      <c r="P343" s="104">
        <v>6887.22</v>
      </c>
      <c r="Q343" s="104">
        <v>6887.22</v>
      </c>
      <c r="R343" s="104">
        <v>6887.22</v>
      </c>
      <c r="S343" s="104">
        <v>6887.22</v>
      </c>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v>21166.994749160269</v>
      </c>
      <c r="D345" s="104">
        <v>21166.99</v>
      </c>
      <c r="E345" s="104">
        <v>21166.99</v>
      </c>
      <c r="F345" s="104">
        <v>21166.99</v>
      </c>
      <c r="G345" s="104">
        <v>21166.99</v>
      </c>
      <c r="H345" s="104">
        <v>21166.99</v>
      </c>
      <c r="I345" s="104">
        <v>21166.99</v>
      </c>
      <c r="J345" s="104">
        <v>21166.99</v>
      </c>
      <c r="K345" s="104">
        <v>21166.99</v>
      </c>
      <c r="L345" s="104">
        <v>21166.99</v>
      </c>
      <c r="M345" s="104">
        <v>21166.99</v>
      </c>
      <c r="N345" s="104">
        <v>21166.99</v>
      </c>
      <c r="O345" s="104">
        <v>21166.99</v>
      </c>
      <c r="P345" s="104">
        <v>21166.99</v>
      </c>
      <c r="Q345" s="104">
        <v>21166.99</v>
      </c>
      <c r="R345" s="104">
        <v>21166.99</v>
      </c>
      <c r="S345" s="104">
        <v>21166.99</v>
      </c>
    </row>
    <row r="346" spans="2:19">
      <c r="B346" s="5">
        <v>1964</v>
      </c>
      <c r="C346" s="34">
        <v>1572.9502684210777</v>
      </c>
      <c r="D346" s="104">
        <v>1572.95</v>
      </c>
      <c r="E346" s="104">
        <v>1572.95</v>
      </c>
      <c r="F346" s="104">
        <v>1572.95</v>
      </c>
      <c r="G346" s="104">
        <v>1572.95</v>
      </c>
      <c r="H346" s="104">
        <v>1572.95</v>
      </c>
      <c r="I346" s="104">
        <v>1572.95</v>
      </c>
      <c r="J346" s="104">
        <v>1572.95</v>
      </c>
      <c r="K346" s="104">
        <v>1572.95</v>
      </c>
      <c r="L346" s="104">
        <v>1572.95</v>
      </c>
      <c r="M346" s="104">
        <v>1572.95</v>
      </c>
      <c r="N346" s="104">
        <v>1572.95</v>
      </c>
      <c r="O346" s="104">
        <v>1572.95</v>
      </c>
      <c r="P346" s="104">
        <v>1572.95</v>
      </c>
      <c r="Q346" s="104">
        <v>1572.95</v>
      </c>
      <c r="R346" s="104">
        <v>1572.95</v>
      </c>
      <c r="S346" s="104">
        <v>1572.95</v>
      </c>
    </row>
    <row r="347" spans="2:19">
      <c r="B347" s="5">
        <v>1963</v>
      </c>
      <c r="C347" s="34">
        <v>555.96187611036362</v>
      </c>
      <c r="D347" s="104">
        <v>555.96</v>
      </c>
      <c r="E347" s="104">
        <v>555.96</v>
      </c>
      <c r="F347" s="104">
        <v>555.96</v>
      </c>
      <c r="G347" s="104">
        <v>555.96</v>
      </c>
      <c r="H347" s="104">
        <v>555.96</v>
      </c>
      <c r="I347" s="104">
        <v>555.96</v>
      </c>
      <c r="J347" s="104">
        <v>555.96</v>
      </c>
      <c r="K347" s="104">
        <v>555.96</v>
      </c>
      <c r="L347" s="104">
        <v>555.96</v>
      </c>
      <c r="M347" s="104">
        <v>555.96</v>
      </c>
      <c r="N347" s="104">
        <v>555.96</v>
      </c>
      <c r="O347" s="104">
        <v>555.96</v>
      </c>
      <c r="P347" s="104">
        <v>555.96</v>
      </c>
      <c r="Q347" s="104">
        <v>555.96</v>
      </c>
      <c r="R347" s="104">
        <v>555.96</v>
      </c>
      <c r="S347" s="104">
        <v>555.96</v>
      </c>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v>127773.05094388222</v>
      </c>
      <c r="D355" s="104">
        <v>127773.05</v>
      </c>
      <c r="E355" s="104">
        <v>127773.05</v>
      </c>
      <c r="F355" s="104">
        <v>127773.05</v>
      </c>
      <c r="G355" s="104">
        <v>127773.05</v>
      </c>
      <c r="H355" s="104">
        <v>127773.05</v>
      </c>
      <c r="I355" s="104">
        <v>127773.05</v>
      </c>
      <c r="J355" s="104">
        <v>127773.05</v>
      </c>
      <c r="K355" s="104">
        <v>127773.05</v>
      </c>
      <c r="L355" s="104">
        <v>127773.05</v>
      </c>
      <c r="M355" s="104">
        <v>127773.05</v>
      </c>
      <c r="N355" s="104">
        <v>127773.05</v>
      </c>
      <c r="O355" s="104">
        <v>127773.05</v>
      </c>
      <c r="P355" s="104">
        <v>127773.05</v>
      </c>
      <c r="Q355" s="104">
        <v>127773.05</v>
      </c>
      <c r="R355" s="104">
        <v>127773.05</v>
      </c>
      <c r="S355" s="104">
        <v>127773.05</v>
      </c>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10">
        <f t="shared" ref="C381" si="33">SUM(C288:C380)</f>
        <v>447758.94452235714</v>
      </c>
      <c r="D381" s="10">
        <f t="shared" ref="D381" si="34">SUM(D288:D380)</f>
        <v>1812537.9799999997</v>
      </c>
      <c r="E381" s="10">
        <f t="shared" ref="E381" si="35">SUM(E288:E380)</f>
        <v>2019057.2999999998</v>
      </c>
      <c r="F381" s="10">
        <f t="shared" ref="F381" si="36">SUM(F288:F380)</f>
        <v>2019057.2999999998</v>
      </c>
      <c r="G381" s="10">
        <f t="shared" ref="G381" si="37">SUM(G288:G380)</f>
        <v>2070832.0799999998</v>
      </c>
      <c r="H381" s="10">
        <f t="shared" ref="H381" si="38">SUM(H288:H380)</f>
        <v>2070832.0799999998</v>
      </c>
      <c r="I381" s="10">
        <f t="shared" ref="I381" si="39">SUM(I288:I380)</f>
        <v>2070832.0799999998</v>
      </c>
      <c r="J381" s="10">
        <f t="shared" ref="J381" si="40">SUM(J288:J380)</f>
        <v>2070832.0799999998</v>
      </c>
      <c r="K381" s="10">
        <f t="shared" ref="K381" si="41">SUM(K288:K380)</f>
        <v>1987770.8599999999</v>
      </c>
      <c r="L381" s="10">
        <f t="shared" ref="L381" si="42">SUM(L288:L380)</f>
        <v>1987770.8599999999</v>
      </c>
      <c r="M381" s="10">
        <f t="shared" ref="M381" si="43">SUM(M288:M380)</f>
        <v>1987770.8599999999</v>
      </c>
      <c r="N381" s="10">
        <f t="shared" ref="N381" si="44">SUM(N288:N380)</f>
        <v>1992441.9399999997</v>
      </c>
      <c r="O381" s="10">
        <f t="shared" ref="O381" si="45">SUM(O288:O380)</f>
        <v>2008505.0299999998</v>
      </c>
      <c r="P381" s="10">
        <f t="shared" ref="P381" si="46">SUM(P288:P380)</f>
        <v>2010907.41</v>
      </c>
      <c r="Q381" s="10">
        <f t="shared" ref="Q381" si="47">SUM(Q288:Q380)</f>
        <v>2010907.41</v>
      </c>
      <c r="R381" s="10">
        <f t="shared" ref="R381" si="48">SUM(R288:R380)</f>
        <v>2010907.41</v>
      </c>
      <c r="S381" s="10">
        <f>SUM(S288:S380)</f>
        <v>2010907.41</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10">
        <f t="shared" ref="C476" si="49">SUM(C383:C475)</f>
        <v>0</v>
      </c>
      <c r="D476" s="10">
        <f t="shared" ref="D476" si="50">SUM(D383:D475)</f>
        <v>0</v>
      </c>
      <c r="E476" s="10">
        <f t="shared" ref="E476" si="51">SUM(E383:E475)</f>
        <v>0</v>
      </c>
      <c r="F476" s="10">
        <f t="shared" ref="F476" si="52">SUM(F383:F475)</f>
        <v>0</v>
      </c>
      <c r="G476" s="10">
        <f t="shared" ref="G476" si="53">SUM(G383:G475)</f>
        <v>0</v>
      </c>
      <c r="H476" s="10">
        <f t="shared" ref="H476" si="54">SUM(H383:H475)</f>
        <v>0</v>
      </c>
      <c r="I476" s="10">
        <f t="shared" ref="I476" si="55">SUM(I383:I475)</f>
        <v>0</v>
      </c>
      <c r="J476" s="10">
        <f t="shared" ref="J476" si="56">SUM(J383:J475)</f>
        <v>0</v>
      </c>
      <c r="K476" s="10">
        <f t="shared" ref="K476" si="57">SUM(K383:K475)</f>
        <v>0</v>
      </c>
      <c r="L476" s="10">
        <f t="shared" ref="L476" si="58">SUM(L383:L475)</f>
        <v>0</v>
      </c>
      <c r="M476" s="10">
        <f t="shared" ref="M476" si="59">SUM(M383:M475)</f>
        <v>0</v>
      </c>
      <c r="N476" s="10">
        <f t="shared" ref="N476" si="60">SUM(N383:N475)</f>
        <v>0</v>
      </c>
      <c r="O476" s="10">
        <f t="shared" ref="O476" si="61">SUM(O383:O475)</f>
        <v>0</v>
      </c>
      <c r="P476" s="10">
        <f t="shared" ref="P476" si="62">SUM(P383:P475)</f>
        <v>0</v>
      </c>
      <c r="Q476" s="10">
        <f t="shared" ref="Q476" si="63">SUM(Q383:Q475)</f>
        <v>0</v>
      </c>
      <c r="R476" s="10">
        <f t="shared" ref="R476" si="64">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v>44145.355140144871</v>
      </c>
    </row>
    <row r="479" spans="1:19">
      <c r="A479" s="35"/>
      <c r="B479" s="5">
        <v>2021</v>
      </c>
      <c r="C479" s="33"/>
      <c r="D479" s="33"/>
      <c r="E479" s="33"/>
      <c r="F479" s="33"/>
      <c r="G479" s="33"/>
      <c r="H479" s="33"/>
      <c r="I479" s="33"/>
      <c r="J479" s="33"/>
      <c r="K479" s="33"/>
      <c r="L479" s="33"/>
      <c r="M479" s="33"/>
      <c r="N479" s="33"/>
      <c r="O479" s="33"/>
      <c r="P479" s="33"/>
      <c r="Q479" s="33"/>
      <c r="R479" s="104">
        <v>28383.29</v>
      </c>
      <c r="S479" s="104">
        <v>28383.29</v>
      </c>
    </row>
    <row r="480" spans="1:19">
      <c r="B480" s="5">
        <v>2020</v>
      </c>
      <c r="C480" s="33"/>
      <c r="D480" s="33"/>
      <c r="E480" s="33"/>
      <c r="F480" s="33"/>
      <c r="G480" s="33"/>
      <c r="H480" s="33"/>
      <c r="I480" s="33"/>
      <c r="J480" s="33"/>
      <c r="K480" s="33"/>
      <c r="L480" s="33"/>
      <c r="M480" s="33"/>
      <c r="N480" s="33"/>
      <c r="O480" s="33"/>
      <c r="P480" s="33"/>
      <c r="Q480" s="104">
        <v>50655.69</v>
      </c>
      <c r="R480" s="104">
        <v>50655.69</v>
      </c>
      <c r="S480" s="104">
        <v>50655.69</v>
      </c>
    </row>
    <row r="481" spans="1:19">
      <c r="A481" s="37"/>
      <c r="B481" s="5">
        <v>2019</v>
      </c>
      <c r="C481" s="33"/>
      <c r="D481" s="33"/>
      <c r="E481" s="33"/>
      <c r="F481" s="33"/>
      <c r="G481" s="33"/>
      <c r="H481" s="33"/>
      <c r="I481" s="33"/>
      <c r="J481" s="33"/>
      <c r="K481" s="33"/>
      <c r="L481" s="33"/>
      <c r="M481" s="33"/>
      <c r="N481" s="33"/>
      <c r="O481" s="33"/>
      <c r="P481" s="104">
        <v>16744.900000000001</v>
      </c>
      <c r="Q481" s="104">
        <v>16744.900000000001</v>
      </c>
      <c r="R481" s="104">
        <v>16744.900000000001</v>
      </c>
      <c r="S481" s="104">
        <v>16744.900000000001</v>
      </c>
    </row>
    <row r="482" spans="1:19">
      <c r="A482" s="37"/>
      <c r="B482" s="5">
        <v>2018</v>
      </c>
      <c r="C482" s="33"/>
      <c r="D482" s="33"/>
      <c r="E482" s="33"/>
      <c r="F482" s="33"/>
      <c r="G482" s="33"/>
      <c r="H482" s="33"/>
      <c r="I482" s="33"/>
      <c r="J482" s="33"/>
      <c r="K482" s="33"/>
      <c r="L482" s="33"/>
      <c r="M482" s="33"/>
      <c r="N482" s="33"/>
      <c r="O482" s="104">
        <v>16112.31</v>
      </c>
      <c r="P482" s="104">
        <v>16112.31</v>
      </c>
      <c r="Q482" s="104">
        <v>16112.31</v>
      </c>
      <c r="R482" s="104">
        <v>16112.31</v>
      </c>
      <c r="S482" s="104">
        <v>16112.31</v>
      </c>
    </row>
    <row r="483" spans="1:19">
      <c r="A483" s="37"/>
      <c r="B483" s="5">
        <v>2017</v>
      </c>
      <c r="C483" s="33"/>
      <c r="D483" s="33"/>
      <c r="E483" s="33"/>
      <c r="F483" s="33"/>
      <c r="G483" s="33"/>
      <c r="H483" s="33"/>
      <c r="I483" s="33"/>
      <c r="J483" s="33"/>
      <c r="K483" s="33"/>
      <c r="L483" s="33"/>
      <c r="M483" s="33"/>
      <c r="N483" s="104">
        <v>20890.16</v>
      </c>
      <c r="O483" s="104">
        <v>20157.400000000001</v>
      </c>
      <c r="P483" s="104">
        <v>20157.400000000001</v>
      </c>
      <c r="Q483" s="104">
        <v>20157.400000000001</v>
      </c>
      <c r="R483" s="104">
        <v>20157.400000000001</v>
      </c>
      <c r="S483" s="104">
        <v>20157.400000000001</v>
      </c>
    </row>
    <row r="484" spans="1:19">
      <c r="B484" s="5">
        <v>2016</v>
      </c>
      <c r="C484" s="33"/>
      <c r="D484" s="33"/>
      <c r="E484" s="33"/>
      <c r="F484" s="33"/>
      <c r="G484" s="33"/>
      <c r="H484" s="33"/>
      <c r="I484" s="33"/>
      <c r="J484" s="33"/>
      <c r="K484" s="33"/>
      <c r="L484" s="33"/>
      <c r="M484" s="104">
        <v>15039.45</v>
      </c>
      <c r="N484" s="104">
        <v>15039.45</v>
      </c>
      <c r="O484" s="104">
        <v>15039.45</v>
      </c>
      <c r="P484" s="104">
        <v>15039.45</v>
      </c>
      <c r="Q484" s="104">
        <v>15039.45</v>
      </c>
      <c r="R484" s="104">
        <v>15039.45</v>
      </c>
      <c r="S484" s="104">
        <v>15039.45</v>
      </c>
    </row>
    <row r="485" spans="1:19">
      <c r="B485" s="5">
        <v>2015</v>
      </c>
      <c r="C485" s="33"/>
      <c r="D485" s="33"/>
      <c r="E485" s="33"/>
      <c r="F485" s="33"/>
      <c r="G485" s="33"/>
      <c r="H485" s="33"/>
      <c r="I485" s="33"/>
      <c r="J485" s="33"/>
      <c r="K485" s="33"/>
      <c r="L485" s="104">
        <v>67646.84</v>
      </c>
      <c r="M485" s="104">
        <v>67646.84</v>
      </c>
      <c r="N485" s="104">
        <v>67646.84</v>
      </c>
      <c r="O485" s="104">
        <v>67646.84</v>
      </c>
      <c r="P485" s="104">
        <v>67646.84</v>
      </c>
      <c r="Q485" s="104">
        <v>67646.84</v>
      </c>
      <c r="R485" s="104">
        <v>67646.84</v>
      </c>
      <c r="S485" s="104">
        <v>67646.84</v>
      </c>
    </row>
    <row r="486" spans="1:19">
      <c r="B486" s="5">
        <v>2014</v>
      </c>
      <c r="C486" s="33"/>
      <c r="D486" s="33"/>
      <c r="E486" s="33"/>
      <c r="F486" s="33"/>
      <c r="G486" s="33"/>
      <c r="H486" s="33"/>
      <c r="I486" s="33"/>
      <c r="J486" s="33"/>
      <c r="K486" s="104">
        <v>60343.7</v>
      </c>
      <c r="L486" s="104">
        <v>60343.7</v>
      </c>
      <c r="M486" s="104">
        <v>60343.7</v>
      </c>
      <c r="N486" s="104">
        <v>60343.7</v>
      </c>
      <c r="O486" s="104">
        <v>60264.04</v>
      </c>
      <c r="P486" s="104">
        <v>60264.04</v>
      </c>
      <c r="Q486" s="104">
        <v>59676.72</v>
      </c>
      <c r="R486" s="104">
        <v>59676.72</v>
      </c>
      <c r="S486" s="104">
        <v>59676.72</v>
      </c>
    </row>
    <row r="487" spans="1:19">
      <c r="B487" s="5">
        <v>2013</v>
      </c>
      <c r="C487" s="33"/>
      <c r="D487" s="33"/>
      <c r="E487" s="33"/>
      <c r="F487" s="33"/>
      <c r="G487" s="33"/>
      <c r="H487" s="33"/>
      <c r="I487" s="33"/>
      <c r="J487" s="104">
        <v>120421.24</v>
      </c>
      <c r="K487" s="104">
        <v>120421.24</v>
      </c>
      <c r="L487" s="104">
        <v>120421.24</v>
      </c>
      <c r="M487" s="104">
        <v>120421.24</v>
      </c>
      <c r="N487" s="104">
        <v>120421.24</v>
      </c>
      <c r="O487" s="104">
        <v>120421.24</v>
      </c>
      <c r="P487" s="104">
        <v>120421.24</v>
      </c>
      <c r="Q487" s="104">
        <v>120421.24</v>
      </c>
      <c r="R487" s="104">
        <v>120421.24</v>
      </c>
      <c r="S487" s="104">
        <v>120421.24</v>
      </c>
    </row>
    <row r="488" spans="1:19">
      <c r="B488" s="5">
        <v>2012</v>
      </c>
      <c r="C488" s="33"/>
      <c r="D488" s="33"/>
      <c r="E488" s="33"/>
      <c r="F488" s="33"/>
      <c r="G488" s="33"/>
      <c r="H488" s="33"/>
      <c r="I488" s="104">
        <v>72358.570000000007</v>
      </c>
      <c r="J488" s="104">
        <v>72358.570000000007</v>
      </c>
      <c r="K488" s="104">
        <v>72358.570000000007</v>
      </c>
      <c r="L488" s="104">
        <v>72358.570000000007</v>
      </c>
      <c r="M488" s="104">
        <v>71954.44</v>
      </c>
      <c r="N488" s="104">
        <v>71954.44</v>
      </c>
      <c r="O488" s="104">
        <v>71954.44</v>
      </c>
      <c r="P488" s="104">
        <v>71954.44</v>
      </c>
      <c r="Q488" s="104">
        <v>71954.44</v>
      </c>
      <c r="R488" s="104">
        <v>71954.44</v>
      </c>
      <c r="S488" s="104">
        <v>71954.44</v>
      </c>
    </row>
    <row r="489" spans="1:19">
      <c r="B489" s="5">
        <v>2011</v>
      </c>
      <c r="C489" s="33"/>
      <c r="D489" s="33"/>
      <c r="E489" s="33"/>
      <c r="F489" s="33"/>
      <c r="G489" s="33"/>
      <c r="H489" s="104">
        <v>19333.87</v>
      </c>
      <c r="I489" s="104">
        <v>19333.87</v>
      </c>
      <c r="J489" s="104">
        <v>19333.87</v>
      </c>
      <c r="K489" s="104">
        <v>19333.87</v>
      </c>
      <c r="L489" s="104">
        <v>19333.87</v>
      </c>
      <c r="M489" s="104">
        <v>19333.87</v>
      </c>
      <c r="N489" s="104">
        <v>19333.87</v>
      </c>
      <c r="O489" s="104">
        <v>19333.87</v>
      </c>
      <c r="P489" s="104">
        <v>19333.87</v>
      </c>
      <c r="Q489" s="104">
        <v>19333.87</v>
      </c>
      <c r="R489" s="104">
        <v>16874.62</v>
      </c>
      <c r="S489" s="104">
        <v>16874.62</v>
      </c>
    </row>
    <row r="490" spans="1:19">
      <c r="B490" s="5">
        <v>2010</v>
      </c>
      <c r="C490" s="33"/>
      <c r="D490" s="33"/>
      <c r="E490" s="33"/>
      <c r="F490" s="33"/>
      <c r="G490" s="104">
        <v>20616.68</v>
      </c>
      <c r="H490" s="104">
        <v>20616.68</v>
      </c>
      <c r="I490" s="104">
        <v>20616.68</v>
      </c>
      <c r="J490" s="104">
        <v>20616.68</v>
      </c>
      <c r="K490" s="104">
        <v>20616.68</v>
      </c>
      <c r="L490" s="104">
        <v>20616.68</v>
      </c>
      <c r="M490" s="104">
        <v>19548.169999999998</v>
      </c>
      <c r="N490" s="104">
        <v>19548.169999999998</v>
      </c>
      <c r="O490" s="104">
        <v>19548.169999999998</v>
      </c>
      <c r="P490" s="104">
        <v>19548.169999999998</v>
      </c>
      <c r="Q490" s="104">
        <v>15596.18</v>
      </c>
      <c r="R490" s="104">
        <v>15596.18</v>
      </c>
      <c r="S490" s="104">
        <v>15596.18</v>
      </c>
    </row>
    <row r="491" spans="1:19">
      <c r="B491" s="5">
        <v>2009</v>
      </c>
      <c r="C491" s="33"/>
      <c r="D491" s="33"/>
      <c r="E491" s="33"/>
      <c r="F491" s="104">
        <v>19290.689999999999</v>
      </c>
      <c r="G491" s="104">
        <v>19290.689999999999</v>
      </c>
      <c r="H491" s="104">
        <v>19290.689999999999</v>
      </c>
      <c r="I491" s="104">
        <v>19290.689999999999</v>
      </c>
      <c r="J491" s="104">
        <v>19290.689999999999</v>
      </c>
      <c r="K491" s="104">
        <v>19290.689999999999</v>
      </c>
      <c r="L491" s="104">
        <v>19290.689999999999</v>
      </c>
      <c r="M491" s="104">
        <v>18890.43</v>
      </c>
      <c r="N491" s="104">
        <v>18890.43</v>
      </c>
      <c r="O491" s="104">
        <v>18112.57</v>
      </c>
      <c r="P491" s="104">
        <v>15852.57</v>
      </c>
      <c r="Q491" s="104">
        <v>9138.9599999999991</v>
      </c>
      <c r="R491" s="104">
        <v>9138.9599999999991</v>
      </c>
      <c r="S491" s="104">
        <v>9138.9599999999991</v>
      </c>
    </row>
    <row r="492" spans="1:19">
      <c r="B492" s="5">
        <v>2008</v>
      </c>
      <c r="C492" s="33"/>
      <c r="D492" s="33"/>
      <c r="E492" s="104">
        <v>76749.48</v>
      </c>
      <c r="F492" s="104">
        <v>76749.48</v>
      </c>
      <c r="G492" s="104">
        <v>76749.48</v>
      </c>
      <c r="H492" s="104">
        <v>76749.48</v>
      </c>
      <c r="I492" s="104">
        <v>76749.48</v>
      </c>
      <c r="J492" s="104">
        <v>76749.48</v>
      </c>
      <c r="K492" s="104">
        <v>76749.48</v>
      </c>
      <c r="L492" s="104">
        <v>75310.25</v>
      </c>
      <c r="M492" s="104">
        <v>75310.25</v>
      </c>
      <c r="N492" s="104">
        <v>75310.25</v>
      </c>
      <c r="O492" s="104">
        <v>64884.71</v>
      </c>
      <c r="P492" s="104">
        <v>64884.71</v>
      </c>
      <c r="Q492" s="104">
        <v>62250.69</v>
      </c>
      <c r="R492" s="104">
        <v>62250.69</v>
      </c>
      <c r="S492" s="104">
        <v>62250.69</v>
      </c>
    </row>
    <row r="493" spans="1:19">
      <c r="B493" s="5">
        <v>2007</v>
      </c>
      <c r="C493" s="33"/>
      <c r="D493" s="104">
        <v>129382.01</v>
      </c>
      <c r="E493" s="104">
        <v>129382.01</v>
      </c>
      <c r="F493" s="104">
        <v>129382.01</v>
      </c>
      <c r="G493" s="104">
        <v>129382.01</v>
      </c>
      <c r="H493" s="104">
        <v>129382.01</v>
      </c>
      <c r="I493" s="104">
        <v>129382.01</v>
      </c>
      <c r="J493" s="104">
        <v>129382.01</v>
      </c>
      <c r="K493" s="104">
        <v>129382.01</v>
      </c>
      <c r="L493" s="104">
        <v>129382.01</v>
      </c>
      <c r="M493" s="104">
        <v>129382.01</v>
      </c>
      <c r="N493" s="104">
        <v>129382.01</v>
      </c>
      <c r="O493" s="104">
        <v>111161.96</v>
      </c>
      <c r="P493" s="104">
        <v>111161.96</v>
      </c>
      <c r="Q493" s="104">
        <v>108750.99</v>
      </c>
      <c r="R493" s="104">
        <v>106982.93</v>
      </c>
      <c r="S493" s="104">
        <v>106982.93</v>
      </c>
    </row>
    <row r="494" spans="1:19">
      <c r="B494" s="5">
        <v>2006</v>
      </c>
      <c r="C494" s="34">
        <v>25875.481556137885</v>
      </c>
      <c r="D494" s="104">
        <v>25875.48</v>
      </c>
      <c r="E494" s="104">
        <v>25875.48</v>
      </c>
      <c r="F494" s="104">
        <v>25875.48</v>
      </c>
      <c r="G494" s="104">
        <v>25875.48</v>
      </c>
      <c r="H494" s="104">
        <v>25875.48</v>
      </c>
      <c r="I494" s="104">
        <v>25875.48</v>
      </c>
      <c r="J494" s="104">
        <v>25875.48</v>
      </c>
      <c r="K494" s="104">
        <v>23936</v>
      </c>
      <c r="L494" s="104">
        <v>23169.82</v>
      </c>
      <c r="M494" s="104">
        <v>20053.21</v>
      </c>
      <c r="N494" s="104">
        <v>20053.21</v>
      </c>
      <c r="O494" s="104">
        <v>16841.28</v>
      </c>
      <c r="P494" s="104">
        <v>16841.28</v>
      </c>
      <c r="Q494" s="104">
        <v>14985.04</v>
      </c>
      <c r="R494" s="104">
        <v>14985.04</v>
      </c>
      <c r="S494" s="104">
        <v>14985.04</v>
      </c>
    </row>
    <row r="495" spans="1:19">
      <c r="B495" s="5">
        <v>2005</v>
      </c>
      <c r="C495" s="34">
        <v>10507.030904508629</v>
      </c>
      <c r="D495" s="104">
        <v>10507.03</v>
      </c>
      <c r="E495" s="104">
        <v>10507.03</v>
      </c>
      <c r="F495" s="104">
        <v>10507.03</v>
      </c>
      <c r="G495" s="104">
        <v>10507.03</v>
      </c>
      <c r="H495" s="104">
        <v>10507.03</v>
      </c>
      <c r="I495" s="104">
        <v>10507.03</v>
      </c>
      <c r="J495" s="104">
        <v>10507.03</v>
      </c>
      <c r="K495" s="104">
        <v>7663.49</v>
      </c>
      <c r="L495" s="104">
        <v>5285.97</v>
      </c>
      <c r="M495" s="104">
        <v>4884.92</v>
      </c>
      <c r="N495" s="104">
        <v>4884.92</v>
      </c>
      <c r="O495" s="104">
        <v>4277.0600000000004</v>
      </c>
      <c r="P495" s="104">
        <v>4277.0600000000004</v>
      </c>
      <c r="Q495" s="104">
        <v>4277.0600000000004</v>
      </c>
      <c r="R495" s="104">
        <v>4277.0600000000004</v>
      </c>
      <c r="S495" s="104">
        <v>4277.0600000000004</v>
      </c>
    </row>
    <row r="496" spans="1:19">
      <c r="B496" s="5">
        <v>2004</v>
      </c>
      <c r="C496" s="34">
        <v>20790.32781041901</v>
      </c>
      <c r="D496" s="104">
        <v>20790.330000000002</v>
      </c>
      <c r="E496" s="104">
        <v>20790.330000000002</v>
      </c>
      <c r="F496" s="104">
        <v>20790.330000000002</v>
      </c>
      <c r="G496" s="104">
        <v>20790.330000000002</v>
      </c>
      <c r="H496" s="104">
        <v>20790.330000000002</v>
      </c>
      <c r="I496" s="104">
        <v>20790.330000000002</v>
      </c>
      <c r="J496" s="104">
        <v>20790.330000000002</v>
      </c>
      <c r="K496" s="104">
        <v>18876.61</v>
      </c>
      <c r="L496" s="104">
        <v>18789.560000000001</v>
      </c>
      <c r="M496" s="104">
        <v>15722.93</v>
      </c>
      <c r="N496" s="104">
        <v>15722.93</v>
      </c>
      <c r="O496" s="104">
        <v>10732.22</v>
      </c>
      <c r="P496" s="104">
        <v>10732.22</v>
      </c>
      <c r="Q496" s="104">
        <v>10732.22</v>
      </c>
      <c r="R496" s="104">
        <v>10732.22</v>
      </c>
      <c r="S496" s="104">
        <v>10732.22</v>
      </c>
    </row>
    <row r="497" spans="2:19">
      <c r="B497" s="5">
        <v>2003</v>
      </c>
      <c r="C497" s="34">
        <v>11489.766236410353</v>
      </c>
      <c r="D497" s="104">
        <v>11489.77</v>
      </c>
      <c r="E497" s="104">
        <v>11489.77</v>
      </c>
      <c r="F497" s="104">
        <v>11489.77</v>
      </c>
      <c r="G497" s="104">
        <v>11489.77</v>
      </c>
      <c r="H497" s="104">
        <v>11489.77</v>
      </c>
      <c r="I497" s="104">
        <v>10146</v>
      </c>
      <c r="J497" s="104">
        <v>9411.57</v>
      </c>
      <c r="K497" s="104">
        <v>9411.57</v>
      </c>
      <c r="L497" s="104">
        <v>9411.57</v>
      </c>
      <c r="M497" s="104">
        <v>7998.84</v>
      </c>
      <c r="N497" s="104">
        <v>7998.84</v>
      </c>
      <c r="O497" s="104">
        <v>7998.84</v>
      </c>
      <c r="P497" s="104">
        <v>6608.93</v>
      </c>
      <c r="Q497" s="104">
        <v>6608.93</v>
      </c>
      <c r="R497" s="104">
        <v>6608.93</v>
      </c>
      <c r="S497" s="104">
        <v>6608.93</v>
      </c>
    </row>
    <row r="498" spans="2:19">
      <c r="B498" s="5">
        <v>2002</v>
      </c>
      <c r="C498" s="34">
        <v>31705.66625907398</v>
      </c>
      <c r="D498" s="104">
        <v>31705.67</v>
      </c>
      <c r="E498" s="104">
        <v>31705.67</v>
      </c>
      <c r="F498" s="104">
        <v>31705.67</v>
      </c>
      <c r="G498" s="104">
        <v>31705.67</v>
      </c>
      <c r="H498" s="104">
        <v>31705.67</v>
      </c>
      <c r="I498" s="104">
        <v>25382.61</v>
      </c>
      <c r="J498" s="104">
        <v>25208.04</v>
      </c>
      <c r="K498" s="104">
        <v>25208.04</v>
      </c>
      <c r="L498" s="104">
        <v>21413.63</v>
      </c>
      <c r="M498" s="104">
        <v>20118.71</v>
      </c>
      <c r="N498" s="104">
        <v>20118.71</v>
      </c>
      <c r="O498" s="104">
        <v>20118.71</v>
      </c>
      <c r="P498" s="104">
        <v>20118.71</v>
      </c>
      <c r="Q498" s="104">
        <v>20118.71</v>
      </c>
      <c r="R498" s="104">
        <v>20118.71</v>
      </c>
      <c r="S498" s="104">
        <v>20118.71</v>
      </c>
    </row>
    <row r="499" spans="2:19">
      <c r="B499" s="5">
        <v>2001</v>
      </c>
      <c r="C499" s="34">
        <v>13552.004494851379</v>
      </c>
      <c r="D499" s="104">
        <v>13552</v>
      </c>
      <c r="E499" s="104">
        <v>13552</v>
      </c>
      <c r="F499" s="104">
        <v>13552</v>
      </c>
      <c r="G499" s="104">
        <v>13552</v>
      </c>
      <c r="H499" s="104">
        <v>11750.17</v>
      </c>
      <c r="I499" s="104">
        <v>11750.17</v>
      </c>
      <c r="J499" s="104">
        <v>11457.16</v>
      </c>
      <c r="K499" s="104">
        <v>11197.45</v>
      </c>
      <c r="L499" s="104">
        <v>11197.45</v>
      </c>
      <c r="M499" s="104">
        <v>8821.9599999999991</v>
      </c>
      <c r="N499" s="104">
        <v>8821.9599999999991</v>
      </c>
      <c r="O499" s="104">
        <v>8101.8</v>
      </c>
      <c r="P499" s="104">
        <v>8101.8</v>
      </c>
      <c r="Q499" s="104">
        <v>8101.8</v>
      </c>
      <c r="R499" s="104">
        <v>5438.53</v>
      </c>
      <c r="S499" s="104">
        <v>5438.53</v>
      </c>
    </row>
    <row r="500" spans="2:19">
      <c r="B500" s="5">
        <v>2000</v>
      </c>
      <c r="C500" s="34">
        <v>11475.381746165414</v>
      </c>
      <c r="D500" s="104">
        <v>11475.38</v>
      </c>
      <c r="E500" s="104">
        <v>11475.38</v>
      </c>
      <c r="F500" s="104">
        <v>11475.38</v>
      </c>
      <c r="G500" s="104">
        <v>11475.38</v>
      </c>
      <c r="H500" s="104">
        <v>11475.38</v>
      </c>
      <c r="I500" s="104">
        <v>11475.38</v>
      </c>
      <c r="J500" s="104">
        <v>11475.38</v>
      </c>
      <c r="K500" s="104">
        <v>11194.97</v>
      </c>
      <c r="L500" s="104">
        <v>11194.97</v>
      </c>
      <c r="M500" s="104">
        <v>11194.97</v>
      </c>
      <c r="N500" s="104">
        <v>11194.97</v>
      </c>
      <c r="O500" s="104">
        <v>11194.97</v>
      </c>
      <c r="P500" s="104">
        <v>11194.97</v>
      </c>
      <c r="Q500" s="104">
        <v>11194.97</v>
      </c>
      <c r="R500" s="104">
        <v>4018.24</v>
      </c>
      <c r="S500" s="104">
        <v>4018.24</v>
      </c>
    </row>
    <row r="501" spans="2:19">
      <c r="B501" s="5">
        <v>1999</v>
      </c>
      <c r="C501" s="34">
        <v>18986.38765706716</v>
      </c>
      <c r="D501" s="104">
        <v>18986.39</v>
      </c>
      <c r="E501" s="104">
        <v>18986.39</v>
      </c>
      <c r="F501" s="104">
        <v>18986.39</v>
      </c>
      <c r="G501" s="104">
        <v>18986.39</v>
      </c>
      <c r="H501" s="104">
        <v>18986.39</v>
      </c>
      <c r="I501" s="104">
        <v>17544.419999999998</v>
      </c>
      <c r="J501" s="104">
        <v>17544.419999999998</v>
      </c>
      <c r="K501" s="104">
        <v>15581.03</v>
      </c>
      <c r="L501" s="104">
        <v>15581.03</v>
      </c>
      <c r="M501" s="104">
        <v>13332.6</v>
      </c>
      <c r="N501" s="104">
        <v>13332.6</v>
      </c>
      <c r="O501" s="104">
        <v>12023.42</v>
      </c>
      <c r="P501" s="104">
        <v>7405.67</v>
      </c>
      <c r="Q501" s="104">
        <v>4860.46</v>
      </c>
      <c r="R501" s="104">
        <v>4860.46</v>
      </c>
      <c r="S501" s="104">
        <v>4860.46</v>
      </c>
    </row>
    <row r="502" spans="2:19">
      <c r="B502" s="5">
        <v>1998</v>
      </c>
      <c r="C502" s="34">
        <v>92030.64142978318</v>
      </c>
      <c r="D502" s="104">
        <v>92030.64</v>
      </c>
      <c r="E502" s="104">
        <v>92030.64</v>
      </c>
      <c r="F502" s="104">
        <v>92030.64</v>
      </c>
      <c r="G502" s="104">
        <v>92030.64</v>
      </c>
      <c r="H502" s="104">
        <v>92030.64</v>
      </c>
      <c r="I502" s="104">
        <v>92030.64</v>
      </c>
      <c r="J502" s="104">
        <v>92030.64</v>
      </c>
      <c r="K502" s="104">
        <v>90268.86</v>
      </c>
      <c r="L502" s="104">
        <v>90268.86</v>
      </c>
      <c r="M502" s="104">
        <v>87188.43</v>
      </c>
      <c r="N502" s="104">
        <v>87188.43</v>
      </c>
      <c r="O502" s="104">
        <v>70984.88</v>
      </c>
      <c r="P502" s="104">
        <v>70268.639999999999</v>
      </c>
      <c r="Q502" s="104">
        <v>70268.639999999999</v>
      </c>
      <c r="R502" s="104">
        <v>70268.639999999999</v>
      </c>
      <c r="S502" s="104">
        <v>70268.639999999999</v>
      </c>
    </row>
    <row r="503" spans="2:19">
      <c r="B503" s="5">
        <v>1997</v>
      </c>
      <c r="C503" s="34">
        <v>27749.720889453183</v>
      </c>
      <c r="D503" s="104">
        <v>27749.72</v>
      </c>
      <c r="E503" s="104">
        <v>27749.72</v>
      </c>
      <c r="F503" s="104">
        <v>27749.72</v>
      </c>
      <c r="G503" s="104">
        <v>27749.72</v>
      </c>
      <c r="H503" s="104">
        <v>27749.72</v>
      </c>
      <c r="I503" s="104">
        <v>27749.72</v>
      </c>
      <c r="J503" s="104">
        <v>27749.72</v>
      </c>
      <c r="K503" s="104">
        <v>26497.46</v>
      </c>
      <c r="L503" s="104">
        <v>23369.47</v>
      </c>
      <c r="M503" s="104">
        <v>22513.63</v>
      </c>
      <c r="N503" s="104">
        <v>22513.63</v>
      </c>
      <c r="O503" s="104">
        <v>14987.39</v>
      </c>
      <c r="P503" s="104">
        <v>14987.39</v>
      </c>
      <c r="Q503" s="104">
        <v>14987.39</v>
      </c>
      <c r="R503" s="104">
        <v>14987.39</v>
      </c>
      <c r="S503" s="104">
        <v>14987.39</v>
      </c>
    </row>
    <row r="504" spans="2:19">
      <c r="B504" s="5">
        <v>1996</v>
      </c>
      <c r="C504" s="34">
        <v>35713.965511873481</v>
      </c>
      <c r="D504" s="104">
        <v>35713.97</v>
      </c>
      <c r="E504" s="104">
        <v>35713.97</v>
      </c>
      <c r="F504" s="104">
        <v>35713.97</v>
      </c>
      <c r="G504" s="104">
        <v>35713.97</v>
      </c>
      <c r="H504" s="104">
        <v>35713.97</v>
      </c>
      <c r="I504" s="104">
        <v>35713.97</v>
      </c>
      <c r="J504" s="104">
        <v>35713.97</v>
      </c>
      <c r="K504" s="104">
        <v>34981.43</v>
      </c>
      <c r="L504" s="104">
        <v>26526.400000000001</v>
      </c>
      <c r="M504" s="104">
        <v>16137.16</v>
      </c>
      <c r="N504" s="104">
        <v>16137.16</v>
      </c>
      <c r="O504" s="104">
        <v>13998.17</v>
      </c>
      <c r="P504" s="104">
        <v>13998.17</v>
      </c>
      <c r="Q504" s="104">
        <v>13998.17</v>
      </c>
      <c r="R504" s="104">
        <v>13998.17</v>
      </c>
      <c r="S504" s="104">
        <v>13998.17</v>
      </c>
    </row>
    <row r="505" spans="2:19">
      <c r="B505" s="5">
        <v>1995</v>
      </c>
      <c r="C505" s="34">
        <v>22571.161778998183</v>
      </c>
      <c r="D505" s="104">
        <v>22571.16</v>
      </c>
      <c r="E505" s="104">
        <v>22571.16</v>
      </c>
      <c r="F505" s="104">
        <v>22571.16</v>
      </c>
      <c r="G505" s="104">
        <v>22571.16</v>
      </c>
      <c r="H505" s="104">
        <v>22571.16</v>
      </c>
      <c r="I505" s="104">
        <v>22571.16</v>
      </c>
      <c r="J505" s="104">
        <v>22571.16</v>
      </c>
      <c r="K505" s="104">
        <v>22037.81</v>
      </c>
      <c r="L505" s="104">
        <v>10449.81</v>
      </c>
      <c r="M505" s="104">
        <v>10064.81</v>
      </c>
      <c r="N505" s="104">
        <v>10064.81</v>
      </c>
      <c r="O505" s="104">
        <v>10064.81</v>
      </c>
      <c r="P505" s="104">
        <v>10064.81</v>
      </c>
      <c r="Q505" s="104">
        <v>10064.81</v>
      </c>
      <c r="R505" s="104">
        <v>10064.81</v>
      </c>
      <c r="S505" s="104">
        <v>10064.81</v>
      </c>
    </row>
    <row r="506" spans="2:19">
      <c r="B506" s="5">
        <v>1994</v>
      </c>
      <c r="C506" s="34">
        <v>11303.282363088263</v>
      </c>
      <c r="D506" s="104">
        <v>11303.28</v>
      </c>
      <c r="E506" s="104">
        <v>11303.28</v>
      </c>
      <c r="F506" s="104">
        <v>11303.28</v>
      </c>
      <c r="G506" s="104">
        <v>11303.28</v>
      </c>
      <c r="H506" s="104">
        <v>11303.28</v>
      </c>
      <c r="I506" s="104">
        <v>11303.28</v>
      </c>
      <c r="J506" s="104">
        <v>11303.28</v>
      </c>
      <c r="K506" s="104">
        <v>8960.9699999999993</v>
      </c>
      <c r="L506" s="104">
        <v>8960.9699999999993</v>
      </c>
      <c r="M506" s="104">
        <v>8020.99</v>
      </c>
      <c r="N506" s="104">
        <v>8020.99</v>
      </c>
      <c r="O506" s="104">
        <v>5394.3</v>
      </c>
      <c r="P506" s="104">
        <v>5394.3</v>
      </c>
      <c r="Q506" s="104">
        <v>5394.3</v>
      </c>
      <c r="R506" s="104">
        <v>5394.3</v>
      </c>
      <c r="S506" s="104">
        <v>5394.3</v>
      </c>
    </row>
    <row r="507" spans="2:19">
      <c r="B507" s="5">
        <v>1993</v>
      </c>
      <c r="C507" s="34">
        <v>13166.4098115365</v>
      </c>
      <c r="D507" s="104">
        <v>13166.41</v>
      </c>
      <c r="E507" s="104">
        <v>13166.41</v>
      </c>
      <c r="F507" s="104">
        <v>13166.41</v>
      </c>
      <c r="G507" s="104">
        <v>13166.41</v>
      </c>
      <c r="H507" s="104">
        <v>13166.41</v>
      </c>
      <c r="I507" s="104">
        <v>13166.41</v>
      </c>
      <c r="J507" s="104">
        <v>5811.64</v>
      </c>
      <c r="K507" s="104">
        <v>5811.64</v>
      </c>
      <c r="L507" s="104">
        <v>5811.64</v>
      </c>
      <c r="M507" s="104">
        <v>5365.84</v>
      </c>
      <c r="N507" s="104">
        <v>5365.84</v>
      </c>
      <c r="O507" s="104">
        <v>5365.84</v>
      </c>
      <c r="P507" s="104">
        <v>5365.84</v>
      </c>
      <c r="Q507" s="104">
        <v>5365.84</v>
      </c>
      <c r="R507" s="104">
        <v>5365.84</v>
      </c>
      <c r="S507" s="104">
        <v>5365.84</v>
      </c>
    </row>
    <row r="508" spans="2:19">
      <c r="B508" s="5">
        <v>1992</v>
      </c>
      <c r="C508" s="34">
        <v>20012.059145149142</v>
      </c>
      <c r="D508" s="104">
        <v>20012.060000000001</v>
      </c>
      <c r="E508" s="104">
        <v>20012.060000000001</v>
      </c>
      <c r="F508" s="104">
        <v>20012.060000000001</v>
      </c>
      <c r="G508" s="104">
        <v>20012.060000000001</v>
      </c>
      <c r="H508" s="104">
        <v>20012.060000000001</v>
      </c>
      <c r="I508" s="104">
        <v>13093.36</v>
      </c>
      <c r="J508" s="104">
        <v>13093.36</v>
      </c>
      <c r="K508" s="104">
        <v>13093.36</v>
      </c>
      <c r="L508" s="104">
        <v>13093.36</v>
      </c>
      <c r="M508" s="104">
        <v>13093.36</v>
      </c>
      <c r="N508" s="104">
        <v>13093.36</v>
      </c>
      <c r="O508" s="104">
        <v>13093.36</v>
      </c>
      <c r="P508" s="104">
        <v>13093.36</v>
      </c>
      <c r="Q508" s="104">
        <v>13093.36</v>
      </c>
      <c r="R508" s="104">
        <v>13093.36</v>
      </c>
      <c r="S508" s="104">
        <v>13093.36</v>
      </c>
    </row>
    <row r="509" spans="2:19">
      <c r="B509" s="5">
        <v>1991</v>
      </c>
      <c r="C509" s="34">
        <v>19817.818032782059</v>
      </c>
      <c r="D509" s="104">
        <v>19817.82</v>
      </c>
      <c r="E509" s="104">
        <v>19817.82</v>
      </c>
      <c r="F509" s="104">
        <v>19817.82</v>
      </c>
      <c r="G509" s="104">
        <v>19817.82</v>
      </c>
      <c r="H509" s="104">
        <v>16471.560000000001</v>
      </c>
      <c r="I509" s="104">
        <v>16471.560000000001</v>
      </c>
      <c r="J509" s="104">
        <v>12941.68</v>
      </c>
      <c r="K509" s="104">
        <v>12941.68</v>
      </c>
      <c r="L509" s="104">
        <v>12941.68</v>
      </c>
      <c r="M509" s="104">
        <v>12941.68</v>
      </c>
      <c r="N509" s="104">
        <v>12941.68</v>
      </c>
      <c r="O509" s="104">
        <v>10454.18</v>
      </c>
      <c r="P509" s="104">
        <v>10454.18</v>
      </c>
      <c r="Q509" s="104">
        <v>10454.18</v>
      </c>
      <c r="R509" s="104">
        <v>10454.18</v>
      </c>
      <c r="S509" s="104">
        <v>10454.18</v>
      </c>
    </row>
    <row r="510" spans="2:19">
      <c r="B510" s="5">
        <v>1990</v>
      </c>
      <c r="C510" s="34">
        <v>894.99356912100598</v>
      </c>
      <c r="D510" s="104">
        <v>894.99</v>
      </c>
      <c r="E510" s="104">
        <v>894.99</v>
      </c>
      <c r="F510" s="104">
        <v>894.99</v>
      </c>
      <c r="G510" s="104">
        <v>894.99</v>
      </c>
      <c r="H510" s="104">
        <v>894.99</v>
      </c>
      <c r="I510" s="104">
        <v>894.99</v>
      </c>
      <c r="J510" s="104">
        <v>894.99</v>
      </c>
      <c r="K510" s="104">
        <v>894.99</v>
      </c>
      <c r="L510" s="104">
        <v>894.99</v>
      </c>
      <c r="M510" s="104">
        <v>894.99</v>
      </c>
      <c r="N510" s="104">
        <v>894.99</v>
      </c>
      <c r="O510" s="104">
        <v>894.99</v>
      </c>
      <c r="P510" s="104">
        <v>894.99</v>
      </c>
      <c r="Q510" s="104">
        <v>894.99</v>
      </c>
      <c r="R510" s="104">
        <v>894.99</v>
      </c>
      <c r="S510" s="104">
        <v>894.99</v>
      </c>
    </row>
    <row r="511" spans="2:19">
      <c r="B511" s="5">
        <v>1989</v>
      </c>
      <c r="C511" s="34">
        <v>2695.9305901517646</v>
      </c>
      <c r="D511" s="104">
        <v>2695.93</v>
      </c>
      <c r="E511" s="104">
        <v>2695.93</v>
      </c>
      <c r="F511" s="104">
        <v>2695.93</v>
      </c>
      <c r="G511" s="104">
        <v>2695.93</v>
      </c>
      <c r="H511" s="104">
        <v>2695.93</v>
      </c>
      <c r="I511" s="104">
        <v>2695.93</v>
      </c>
      <c r="J511" s="104">
        <v>2048.7600000000002</v>
      </c>
      <c r="K511" s="104">
        <v>2048.7600000000002</v>
      </c>
      <c r="L511" s="104">
        <v>2048.7600000000002</v>
      </c>
      <c r="M511" s="104">
        <v>2048.7600000000002</v>
      </c>
      <c r="N511" s="104">
        <v>2048.7600000000002</v>
      </c>
      <c r="O511" s="34"/>
      <c r="P511" s="34"/>
      <c r="Q511" s="34"/>
      <c r="R511" s="34"/>
      <c r="S511" s="34"/>
    </row>
    <row r="512" spans="2:19">
      <c r="B512" s="5">
        <v>1988</v>
      </c>
      <c r="C512" s="34">
        <v>37842.415480915333</v>
      </c>
      <c r="D512" s="104">
        <v>37842.42</v>
      </c>
      <c r="E512" s="104">
        <v>37842.42</v>
      </c>
      <c r="F512" s="104">
        <v>37842.42</v>
      </c>
      <c r="G512" s="104">
        <v>37842.42</v>
      </c>
      <c r="H512" s="104">
        <v>37842.42</v>
      </c>
      <c r="I512" s="104">
        <v>37842.42</v>
      </c>
      <c r="J512" s="104">
        <v>37155.120000000003</v>
      </c>
      <c r="K512" s="104">
        <v>37155.120000000003</v>
      </c>
      <c r="L512" s="104">
        <v>37155.120000000003</v>
      </c>
      <c r="M512" s="104">
        <v>31760.34</v>
      </c>
      <c r="N512" s="104">
        <v>31760.34</v>
      </c>
      <c r="O512" s="104">
        <v>31760.34</v>
      </c>
      <c r="P512" s="104">
        <v>31760.34</v>
      </c>
      <c r="Q512" s="104">
        <v>31760.34</v>
      </c>
      <c r="R512" s="104">
        <v>31760.34</v>
      </c>
      <c r="S512" s="104">
        <v>31760.34</v>
      </c>
    </row>
    <row r="513" spans="2:19">
      <c r="B513" s="5">
        <v>1987</v>
      </c>
      <c r="C513" s="34">
        <v>6308.7450016373105</v>
      </c>
      <c r="D513" s="104">
        <v>6308.75</v>
      </c>
      <c r="E513" s="104">
        <v>6308.75</v>
      </c>
      <c r="F513" s="104">
        <v>6308.75</v>
      </c>
      <c r="G513" s="104">
        <v>6308.75</v>
      </c>
      <c r="H513" s="104">
        <v>6308.75</v>
      </c>
      <c r="I513" s="104">
        <v>6308.75</v>
      </c>
      <c r="J513" s="104">
        <v>6308.75</v>
      </c>
      <c r="K513" s="104">
        <v>6308.75</v>
      </c>
      <c r="L513" s="104">
        <v>6308.75</v>
      </c>
      <c r="M513" s="104">
        <v>6102.02</v>
      </c>
      <c r="N513" s="104">
        <v>6102.02</v>
      </c>
      <c r="O513" s="104">
        <v>6102.02</v>
      </c>
      <c r="P513" s="104">
        <v>6102.02</v>
      </c>
      <c r="Q513" s="104">
        <v>6102.02</v>
      </c>
      <c r="R513" s="104">
        <v>6102.02</v>
      </c>
      <c r="S513" s="104">
        <v>6102.02</v>
      </c>
    </row>
    <row r="514" spans="2:19">
      <c r="B514" s="5">
        <v>1986</v>
      </c>
      <c r="C514" s="34">
        <v>44008.431406316144</v>
      </c>
      <c r="D514" s="104">
        <v>44008.43</v>
      </c>
      <c r="E514" s="104">
        <v>44008.43</v>
      </c>
      <c r="F514" s="104">
        <v>44008.43</v>
      </c>
      <c r="G514" s="104">
        <v>44008.43</v>
      </c>
      <c r="H514" s="104">
        <v>44008.43</v>
      </c>
      <c r="I514" s="104">
        <v>44008.43</v>
      </c>
      <c r="J514" s="104">
        <v>44008.43</v>
      </c>
      <c r="K514" s="104">
        <v>44008.43</v>
      </c>
      <c r="L514" s="104">
        <v>44008.43</v>
      </c>
      <c r="M514" s="104">
        <v>44008.43</v>
      </c>
      <c r="N514" s="104">
        <v>44008.43</v>
      </c>
      <c r="O514" s="104">
        <v>44008.43</v>
      </c>
      <c r="P514" s="104">
        <v>44008.43</v>
      </c>
      <c r="Q514" s="104">
        <v>44008.43</v>
      </c>
      <c r="R514" s="104">
        <v>44008.43</v>
      </c>
      <c r="S514" s="104">
        <v>44008.43</v>
      </c>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v>24513.876474399651</v>
      </c>
      <c r="D517" s="104">
        <v>24513.88</v>
      </c>
      <c r="E517" s="104">
        <v>24513.88</v>
      </c>
      <c r="F517" s="104">
        <v>24513.88</v>
      </c>
      <c r="G517" s="104">
        <v>24513.88</v>
      </c>
      <c r="H517" s="104">
        <v>24513.88</v>
      </c>
      <c r="I517" s="104">
        <v>24513.88</v>
      </c>
      <c r="J517" s="104">
        <v>24513.88</v>
      </c>
      <c r="K517" s="104">
        <v>24513.88</v>
      </c>
      <c r="L517" s="104">
        <v>24513.88</v>
      </c>
      <c r="M517" s="104">
        <v>19912.189999999999</v>
      </c>
      <c r="N517" s="104">
        <v>19912.189999999999</v>
      </c>
      <c r="O517" s="104">
        <v>19912.189999999999</v>
      </c>
      <c r="P517" s="104">
        <v>19912.189999999999</v>
      </c>
      <c r="Q517" s="104">
        <v>19912.189999999999</v>
      </c>
      <c r="R517" s="104">
        <v>19912.189999999999</v>
      </c>
      <c r="S517" s="104">
        <v>19912.189999999999</v>
      </c>
    </row>
    <row r="518" spans="2:19">
      <c r="B518" s="5">
        <v>1982</v>
      </c>
      <c r="C518" s="34">
        <v>20649.833127479516</v>
      </c>
      <c r="D518" s="104">
        <v>20649.830000000002</v>
      </c>
      <c r="E518" s="104">
        <v>20649.830000000002</v>
      </c>
      <c r="F518" s="104">
        <v>20649.830000000002</v>
      </c>
      <c r="G518" s="104">
        <v>20649.830000000002</v>
      </c>
      <c r="H518" s="104">
        <v>20649.830000000002</v>
      </c>
      <c r="I518" s="104">
        <v>20649.830000000002</v>
      </c>
      <c r="J518" s="104">
        <v>20649.830000000002</v>
      </c>
      <c r="K518" s="104">
        <v>20649.830000000002</v>
      </c>
      <c r="L518" s="104">
        <v>20649.830000000002</v>
      </c>
      <c r="M518" s="104">
        <v>631.61</v>
      </c>
      <c r="N518" s="104">
        <v>631.61</v>
      </c>
      <c r="O518" s="104">
        <v>631.61</v>
      </c>
      <c r="P518" s="104">
        <v>631.61</v>
      </c>
      <c r="Q518" s="104">
        <v>631.61</v>
      </c>
      <c r="R518" s="104">
        <v>631.61</v>
      </c>
      <c r="S518" s="104">
        <v>631.61</v>
      </c>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v>2103.9709840293067</v>
      </c>
      <c r="D520" s="104">
        <v>2103.9699999999998</v>
      </c>
      <c r="E520" s="104">
        <v>2103.9699999999998</v>
      </c>
      <c r="F520" s="104">
        <v>2103.9699999999998</v>
      </c>
      <c r="G520" s="104">
        <v>2103.9699999999998</v>
      </c>
      <c r="H520" s="104">
        <v>2103.9699999999998</v>
      </c>
      <c r="I520" s="104">
        <v>2103.9699999999998</v>
      </c>
      <c r="J520" s="104">
        <v>2103.9699999999998</v>
      </c>
      <c r="K520" s="104">
        <v>2103.9699999999998</v>
      </c>
      <c r="L520" s="104">
        <v>2103.9699999999998</v>
      </c>
      <c r="M520" s="104">
        <v>2103.9699999999998</v>
      </c>
      <c r="N520" s="104">
        <v>2103.9699999999998</v>
      </c>
      <c r="O520" s="104">
        <v>2103.9699999999998</v>
      </c>
      <c r="P520" s="104">
        <v>2103.9699999999998</v>
      </c>
      <c r="Q520" s="104">
        <v>2103.9699999999998</v>
      </c>
      <c r="R520" s="104">
        <v>2103.9699999999998</v>
      </c>
      <c r="S520" s="104">
        <v>2103.9699999999998</v>
      </c>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v>9246.0098264110111</v>
      </c>
      <c r="D522" s="104">
        <v>9246.01</v>
      </c>
      <c r="E522" s="104">
        <v>9246.01</v>
      </c>
      <c r="F522" s="104">
        <v>9246.01</v>
      </c>
      <c r="G522" s="104">
        <v>9246.01</v>
      </c>
      <c r="H522" s="104">
        <v>9246.01</v>
      </c>
      <c r="I522" s="104">
        <v>9246.01</v>
      </c>
      <c r="J522" s="104">
        <v>9246.01</v>
      </c>
      <c r="K522" s="104">
        <v>9246.01</v>
      </c>
      <c r="L522" s="104">
        <v>9246.01</v>
      </c>
      <c r="M522" s="104">
        <v>9246.01</v>
      </c>
      <c r="N522" s="104">
        <v>9246.01</v>
      </c>
      <c r="O522" s="104">
        <v>9246.01</v>
      </c>
      <c r="P522" s="104">
        <v>9246.01</v>
      </c>
      <c r="Q522" s="104">
        <v>9246.01</v>
      </c>
      <c r="R522" s="104">
        <v>9246.01</v>
      </c>
      <c r="S522" s="104">
        <v>9246.01</v>
      </c>
    </row>
    <row r="523" spans="2:19">
      <c r="B523" s="5">
        <v>1977</v>
      </c>
      <c r="C523" s="34">
        <v>471.1109537189065</v>
      </c>
      <c r="D523" s="104">
        <v>471.11</v>
      </c>
      <c r="E523" s="104">
        <v>471.11</v>
      </c>
      <c r="F523" s="104">
        <v>471.11</v>
      </c>
      <c r="G523" s="104">
        <v>471.11</v>
      </c>
      <c r="H523" s="104">
        <v>471.11</v>
      </c>
      <c r="I523" s="104">
        <v>471.11</v>
      </c>
      <c r="J523" s="104">
        <v>471.11</v>
      </c>
      <c r="K523" s="104">
        <v>471.11</v>
      </c>
      <c r="L523" s="104">
        <v>471.11</v>
      </c>
      <c r="M523" s="104">
        <v>471.11</v>
      </c>
      <c r="N523" s="104">
        <v>471.11</v>
      </c>
      <c r="O523" s="104">
        <v>471.11</v>
      </c>
      <c r="P523" s="104">
        <v>471.11</v>
      </c>
      <c r="Q523" s="104">
        <v>471.11</v>
      </c>
      <c r="R523" s="104">
        <v>471.11</v>
      </c>
      <c r="S523" s="104">
        <v>471.11</v>
      </c>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v>16720.797353322185</v>
      </c>
      <c r="D527" s="104">
        <v>16720.8</v>
      </c>
      <c r="E527" s="104">
        <v>16720.8</v>
      </c>
      <c r="F527" s="104">
        <v>16720.8</v>
      </c>
      <c r="G527" s="104">
        <v>16720.8</v>
      </c>
      <c r="H527" s="104">
        <v>16720.8</v>
      </c>
      <c r="I527" s="104">
        <v>16720.8</v>
      </c>
      <c r="J527" s="104">
        <v>16720.8</v>
      </c>
      <c r="K527" s="104">
        <v>16022.8</v>
      </c>
      <c r="L527" s="104">
        <v>16022.8</v>
      </c>
      <c r="M527" s="104">
        <v>16022.8</v>
      </c>
      <c r="N527" s="104">
        <v>16022.8</v>
      </c>
      <c r="O527" s="104">
        <v>16022.8</v>
      </c>
      <c r="P527" s="104">
        <v>16022.8</v>
      </c>
      <c r="Q527" s="104">
        <v>16022.8</v>
      </c>
      <c r="R527" s="104">
        <v>16022.8</v>
      </c>
      <c r="S527" s="104">
        <v>16022.8</v>
      </c>
    </row>
    <row r="528" spans="2:19">
      <c r="B528" s="5">
        <v>1972</v>
      </c>
      <c r="C528" s="34">
        <v>5164.1071740728403</v>
      </c>
      <c r="D528" s="104">
        <v>5164.1099999999997</v>
      </c>
      <c r="E528" s="104">
        <v>5164.1099999999997</v>
      </c>
      <c r="F528" s="104">
        <v>5164.1099999999997</v>
      </c>
      <c r="G528" s="104">
        <v>5164.1099999999997</v>
      </c>
      <c r="H528" s="104">
        <v>5164.1099999999997</v>
      </c>
      <c r="I528" s="104">
        <v>5164.1099999999997</v>
      </c>
      <c r="J528" s="104">
        <v>5164.1099999999997</v>
      </c>
      <c r="K528" s="104">
        <v>5164.1099999999997</v>
      </c>
      <c r="L528" s="104">
        <v>5164.1099999999997</v>
      </c>
      <c r="M528" s="104">
        <v>5164.1099999999997</v>
      </c>
      <c r="N528" s="104">
        <v>5164.1099999999997</v>
      </c>
      <c r="O528" s="104">
        <v>5164.1099999999997</v>
      </c>
      <c r="P528" s="104">
        <v>5164.1099999999997</v>
      </c>
      <c r="Q528" s="104">
        <v>5164.1099999999997</v>
      </c>
      <c r="R528" s="104">
        <v>5164.1099999999997</v>
      </c>
      <c r="S528" s="104">
        <v>5164.1099999999997</v>
      </c>
    </row>
    <row r="529" spans="2:19">
      <c r="B529" s="5">
        <v>1971</v>
      </c>
      <c r="C529" s="34">
        <v>741.88620528720946</v>
      </c>
      <c r="D529" s="104">
        <v>741.89</v>
      </c>
      <c r="E529" s="104">
        <v>741.89</v>
      </c>
      <c r="F529" s="104">
        <v>741.89</v>
      </c>
      <c r="G529" s="104">
        <v>741.89</v>
      </c>
      <c r="H529" s="104">
        <v>741.89</v>
      </c>
      <c r="I529" s="104">
        <v>741.89</v>
      </c>
      <c r="J529" s="104">
        <v>741.89</v>
      </c>
      <c r="K529" s="104">
        <v>741.89</v>
      </c>
      <c r="L529" s="104">
        <v>741.89</v>
      </c>
      <c r="M529" s="104">
        <v>741.89</v>
      </c>
      <c r="N529" s="104">
        <v>741.89</v>
      </c>
      <c r="O529" s="104">
        <v>741.89</v>
      </c>
      <c r="P529" s="104">
        <v>741.89</v>
      </c>
      <c r="Q529" s="104">
        <v>741.89</v>
      </c>
      <c r="R529" s="104">
        <v>741.89</v>
      </c>
      <c r="S529" s="104">
        <v>741.89</v>
      </c>
    </row>
    <row r="530" spans="2:19">
      <c r="B530" s="5">
        <v>1970</v>
      </c>
      <c r="C530" s="34">
        <v>9992.9482033327531</v>
      </c>
      <c r="D530" s="104">
        <v>9992.9500000000007</v>
      </c>
      <c r="E530" s="104">
        <v>9992.9500000000007</v>
      </c>
      <c r="F530" s="104">
        <v>9992.9500000000007</v>
      </c>
      <c r="G530" s="104">
        <v>9992.9500000000007</v>
      </c>
      <c r="H530" s="104">
        <v>9992.9500000000007</v>
      </c>
      <c r="I530" s="104">
        <v>9992.9500000000007</v>
      </c>
      <c r="J530" s="104">
        <v>9992.9500000000007</v>
      </c>
      <c r="K530" s="104">
        <v>9992.9500000000007</v>
      </c>
      <c r="L530" s="104">
        <v>9992.9500000000007</v>
      </c>
      <c r="M530" s="104">
        <v>9992.9500000000007</v>
      </c>
      <c r="N530" s="104">
        <v>9992.9500000000007</v>
      </c>
      <c r="O530" s="104">
        <v>9992.9500000000007</v>
      </c>
      <c r="P530" s="104">
        <v>9992.9500000000007</v>
      </c>
      <c r="Q530" s="104">
        <v>9992.9500000000007</v>
      </c>
      <c r="R530" s="104">
        <v>9992.9500000000007</v>
      </c>
      <c r="S530" s="104">
        <v>9992.9500000000007</v>
      </c>
    </row>
    <row r="531" spans="2:19">
      <c r="B531" s="5">
        <v>1969</v>
      </c>
      <c r="C531" s="34">
        <v>3397.9410035445735</v>
      </c>
      <c r="D531" s="104">
        <v>3397.94</v>
      </c>
      <c r="E531" s="104">
        <v>3397.94</v>
      </c>
      <c r="F531" s="104">
        <v>3397.94</v>
      </c>
      <c r="G531" s="104">
        <v>3397.94</v>
      </c>
      <c r="H531" s="104">
        <v>3397.94</v>
      </c>
      <c r="I531" s="104">
        <v>3397.94</v>
      </c>
      <c r="J531" s="104">
        <v>3397.94</v>
      </c>
      <c r="K531" s="104">
        <v>3397.94</v>
      </c>
      <c r="L531" s="104">
        <v>3397.94</v>
      </c>
      <c r="M531" s="104">
        <v>3397.94</v>
      </c>
      <c r="N531" s="104">
        <v>3397.94</v>
      </c>
      <c r="O531" s="104">
        <v>3397.94</v>
      </c>
      <c r="P531" s="104">
        <v>3397.94</v>
      </c>
      <c r="Q531" s="104">
        <v>3397.94</v>
      </c>
      <c r="R531" s="104">
        <v>3397.94</v>
      </c>
      <c r="S531" s="104">
        <v>3397.94</v>
      </c>
    </row>
    <row r="532" spans="2:19">
      <c r="B532" s="5">
        <v>1968</v>
      </c>
      <c r="C532" s="34">
        <v>2814.3344432802869</v>
      </c>
      <c r="D532" s="104">
        <v>2814.33</v>
      </c>
      <c r="E532" s="104">
        <v>2814.33</v>
      </c>
      <c r="F532" s="104">
        <v>2814.33</v>
      </c>
      <c r="G532" s="104">
        <v>2814.33</v>
      </c>
      <c r="H532" s="104">
        <v>2814.33</v>
      </c>
      <c r="I532" s="104">
        <v>2814.33</v>
      </c>
      <c r="J532" s="104">
        <v>2814.33</v>
      </c>
      <c r="K532" s="104">
        <v>2814.33</v>
      </c>
      <c r="L532" s="104">
        <v>2386.54</v>
      </c>
      <c r="M532" s="104">
        <v>2386.54</v>
      </c>
      <c r="N532" s="104">
        <v>2386.54</v>
      </c>
      <c r="O532" s="104">
        <v>2386.54</v>
      </c>
      <c r="P532" s="104">
        <v>2386.54</v>
      </c>
      <c r="Q532" s="104">
        <v>2386.54</v>
      </c>
      <c r="R532" s="104">
        <v>2386.54</v>
      </c>
      <c r="S532" s="104">
        <v>2386.54</v>
      </c>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v>1731.8488688182849</v>
      </c>
      <c r="D534" s="104">
        <v>1731.85</v>
      </c>
      <c r="E534" s="104">
        <v>1731.85</v>
      </c>
      <c r="F534" s="104">
        <v>1731.85</v>
      </c>
      <c r="G534" s="104">
        <v>1731.85</v>
      </c>
      <c r="H534" s="104">
        <v>1731.85</v>
      </c>
      <c r="I534" s="104">
        <v>1731.85</v>
      </c>
      <c r="J534" s="104">
        <v>1731.85</v>
      </c>
      <c r="K534" s="104">
        <v>1731.85</v>
      </c>
      <c r="L534" s="104">
        <v>1731.85</v>
      </c>
      <c r="M534" s="104">
        <v>1731.85</v>
      </c>
      <c r="N534" s="104">
        <v>1731.85</v>
      </c>
      <c r="O534" s="104">
        <v>1731.85</v>
      </c>
      <c r="P534" s="104">
        <v>1731.85</v>
      </c>
      <c r="Q534" s="104">
        <v>1731.85</v>
      </c>
      <c r="R534" s="104">
        <v>1731.85</v>
      </c>
      <c r="S534" s="104">
        <v>1731.85</v>
      </c>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v>2004.2484829638256</v>
      </c>
      <c r="D538" s="104">
        <v>2004.25</v>
      </c>
      <c r="E538" s="104">
        <v>2004.25</v>
      </c>
      <c r="F538" s="104">
        <v>2004.25</v>
      </c>
      <c r="G538" s="104">
        <v>2004.25</v>
      </c>
      <c r="H538" s="104">
        <v>2004.25</v>
      </c>
      <c r="I538" s="104">
        <v>2004.25</v>
      </c>
      <c r="J538" s="104">
        <v>2004.25</v>
      </c>
      <c r="K538" s="104">
        <v>2004.25</v>
      </c>
      <c r="L538" s="104">
        <v>2004.25</v>
      </c>
      <c r="M538" s="104">
        <v>2004.25</v>
      </c>
      <c r="N538" s="104">
        <v>2004.25</v>
      </c>
      <c r="O538" s="104">
        <v>2004.25</v>
      </c>
      <c r="P538" s="104">
        <v>2004.25</v>
      </c>
      <c r="Q538" s="104">
        <v>2004.25</v>
      </c>
      <c r="R538" s="104">
        <v>2004.25</v>
      </c>
      <c r="S538" s="104">
        <v>2004.25</v>
      </c>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v>4249.3606905584902</v>
      </c>
      <c r="D545" s="104">
        <v>4249.3599999999997</v>
      </c>
      <c r="E545" s="104">
        <v>4249.3599999999997</v>
      </c>
      <c r="F545" s="104">
        <v>4249.3599999999997</v>
      </c>
      <c r="G545" s="104">
        <v>4249.3599999999997</v>
      </c>
      <c r="H545" s="104">
        <v>4249.3599999999997</v>
      </c>
      <c r="I545" s="104">
        <v>4249.3599999999997</v>
      </c>
      <c r="J545" s="104">
        <v>4249.3599999999997</v>
      </c>
      <c r="K545" s="104">
        <v>4249.3599999999997</v>
      </c>
      <c r="L545" s="104">
        <v>4249.3599999999997</v>
      </c>
      <c r="M545" s="104">
        <v>4249.3599999999997</v>
      </c>
      <c r="N545" s="104">
        <v>4249.3599999999997</v>
      </c>
      <c r="O545" s="104">
        <v>4249.3599999999997</v>
      </c>
      <c r="P545" s="104">
        <v>4249.3599999999997</v>
      </c>
      <c r="Q545" s="104">
        <v>4249.3599999999997</v>
      </c>
      <c r="R545" s="104">
        <v>4249.3599999999997</v>
      </c>
      <c r="S545" s="104">
        <v>4249.3599999999997</v>
      </c>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10">
        <f t="shared" ref="C571" si="65">SUM(C478:C570)</f>
        <v>582299.89546665805</v>
      </c>
      <c r="D571" s="10">
        <f t="shared" ref="D571" si="66">SUM(D478:D570)</f>
        <v>711681.91999999981</v>
      </c>
      <c r="E571" s="10">
        <f t="shared" ref="E571" si="67">SUM(E478:E570)</f>
        <v>788431.4</v>
      </c>
      <c r="F571" s="10">
        <f t="shared" ref="F571" si="68">SUM(F478:F570)</f>
        <v>807722.09000000008</v>
      </c>
      <c r="G571" s="10">
        <f t="shared" ref="G571" si="69">SUM(G478:G570)</f>
        <v>828338.77</v>
      </c>
      <c r="H571" s="10">
        <f t="shared" ref="H571" si="70">SUM(H478:H570)</f>
        <v>842524.55000000016</v>
      </c>
      <c r="I571" s="10">
        <f t="shared" ref="I571" si="71">SUM(I478:I570)</f>
        <v>898855.62</v>
      </c>
      <c r="J571" s="10">
        <f t="shared" ref="J571" si="72">SUM(J478:J570)</f>
        <v>1005855.73</v>
      </c>
      <c r="K571" s="10">
        <f t="shared" ref="K571" si="73">SUM(K478:K570)</f>
        <v>1049678.94</v>
      </c>
      <c r="L571" s="10">
        <f t="shared" ref="L571" si="74">SUM(L478:L570)</f>
        <v>1085262.58</v>
      </c>
      <c r="M571" s="10">
        <f t="shared" ref="M571" si="75">SUM(M478:M570)</f>
        <v>1038195.5599999997</v>
      </c>
      <c r="N571" s="10">
        <f t="shared" ref="N571" si="76">SUM(N478:N570)</f>
        <v>1059085.7200000002</v>
      </c>
      <c r="O571" s="10">
        <f t="shared" ref="O571" si="77">SUM(O478:O570)</f>
        <v>1001090.5900000001</v>
      </c>
      <c r="P571" s="10">
        <f t="shared" ref="P571" si="78">SUM(P478:P570)</f>
        <v>1008851.5900000002</v>
      </c>
      <c r="Q571" s="10">
        <f t="shared" ref="Q571" si="79">SUM(Q478:Q570)</f>
        <v>1038807.92</v>
      </c>
      <c r="R571" s="10">
        <f t="shared" ref="R571" si="80">SUM(R478:R570)</f>
        <v>1053123.9000000001</v>
      </c>
      <c r="S571" s="10">
        <f>SUM(S478:S570)</f>
        <v>1097269.2551401453</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v>9612.3884118438255</v>
      </c>
    </row>
    <row r="574" spans="1:19">
      <c r="A574" s="35"/>
      <c r="B574" s="5">
        <v>2021</v>
      </c>
      <c r="C574" s="33"/>
      <c r="D574" s="33"/>
      <c r="E574" s="33"/>
      <c r="F574" s="33"/>
      <c r="G574" s="33"/>
      <c r="H574" s="33"/>
      <c r="I574" s="33"/>
      <c r="J574" s="33"/>
      <c r="K574" s="33"/>
      <c r="L574" s="33"/>
      <c r="M574" s="33"/>
      <c r="N574" s="33"/>
      <c r="O574" s="33"/>
      <c r="P574" s="33"/>
      <c r="Q574" s="33"/>
      <c r="R574" s="104">
        <v>11667.59</v>
      </c>
      <c r="S574" s="104">
        <v>11667.59</v>
      </c>
    </row>
    <row r="575" spans="1:19">
      <c r="B575" s="5">
        <v>2020</v>
      </c>
      <c r="C575" s="33"/>
      <c r="D575" s="33"/>
      <c r="E575" s="33"/>
      <c r="F575" s="33"/>
      <c r="G575" s="33"/>
      <c r="H575" s="33"/>
      <c r="I575" s="33"/>
      <c r="J575" s="33"/>
      <c r="K575" s="33"/>
      <c r="L575" s="33"/>
      <c r="M575" s="33"/>
      <c r="N575" s="33"/>
      <c r="O575" s="33"/>
      <c r="P575" s="33"/>
      <c r="Q575" s="104">
        <v>22367.759999999998</v>
      </c>
      <c r="R575" s="104">
        <v>22367.759999999998</v>
      </c>
      <c r="S575" s="104">
        <v>22367.759999999998</v>
      </c>
    </row>
    <row r="576" spans="1:19">
      <c r="A576" s="37"/>
      <c r="B576" s="5">
        <v>2019</v>
      </c>
      <c r="C576" s="33"/>
      <c r="D576" s="33"/>
      <c r="E576" s="33"/>
      <c r="F576" s="33"/>
      <c r="G576" s="33"/>
      <c r="H576" s="33"/>
      <c r="I576" s="33"/>
      <c r="J576" s="33"/>
      <c r="K576" s="33"/>
      <c r="L576" s="33"/>
      <c r="M576" s="33"/>
      <c r="N576" s="33"/>
      <c r="O576" s="33"/>
      <c r="P576" s="104">
        <v>30102.080000000002</v>
      </c>
      <c r="Q576" s="104">
        <v>29705.54</v>
      </c>
      <c r="R576" s="104">
        <v>29705.54</v>
      </c>
      <c r="S576" s="104">
        <v>29705.54</v>
      </c>
    </row>
    <row r="577" spans="1:19">
      <c r="A577" s="37"/>
      <c r="B577" s="5">
        <v>2018</v>
      </c>
      <c r="C577" s="33"/>
      <c r="D577" s="33"/>
      <c r="E577" s="33"/>
      <c r="F577" s="33"/>
      <c r="G577" s="33"/>
      <c r="H577" s="33"/>
      <c r="I577" s="33"/>
      <c r="J577" s="33"/>
      <c r="K577" s="33"/>
      <c r="L577" s="33"/>
      <c r="M577" s="33"/>
      <c r="N577" s="33"/>
      <c r="O577" s="104">
        <v>15887.74</v>
      </c>
      <c r="P577" s="104">
        <v>15887.74</v>
      </c>
      <c r="Q577" s="104">
        <v>15887.74</v>
      </c>
      <c r="R577" s="104">
        <v>15887.74</v>
      </c>
      <c r="S577" s="104">
        <v>15887.74</v>
      </c>
    </row>
    <row r="578" spans="1:19">
      <c r="A578" s="37"/>
      <c r="B578" s="5">
        <v>2017</v>
      </c>
      <c r="C578" s="33"/>
      <c r="D578" s="33"/>
      <c r="E578" s="33"/>
      <c r="F578" s="33"/>
      <c r="G578" s="33"/>
      <c r="H578" s="33"/>
      <c r="I578" s="33"/>
      <c r="J578" s="33"/>
      <c r="K578" s="33"/>
      <c r="L578" s="33"/>
      <c r="M578" s="33"/>
      <c r="N578" s="104">
        <v>9343.07</v>
      </c>
      <c r="O578" s="104">
        <v>9342.7999999999993</v>
      </c>
      <c r="P578" s="104">
        <v>9342.7999999999993</v>
      </c>
      <c r="Q578" s="104">
        <v>9342.7999999999993</v>
      </c>
      <c r="R578" s="104">
        <v>9342.7999999999993</v>
      </c>
      <c r="S578" s="104">
        <v>9342.7999999999993</v>
      </c>
    </row>
    <row r="579" spans="1:19">
      <c r="B579" s="5">
        <v>2016</v>
      </c>
      <c r="C579" s="33"/>
      <c r="D579" s="33"/>
      <c r="E579" s="33"/>
      <c r="F579" s="33"/>
      <c r="G579" s="33"/>
      <c r="H579" s="33"/>
      <c r="I579" s="33"/>
      <c r="J579" s="33"/>
      <c r="K579" s="33"/>
      <c r="L579" s="33"/>
      <c r="M579" s="104">
        <v>40940.49</v>
      </c>
      <c r="N579" s="104">
        <v>40940.49</v>
      </c>
      <c r="O579" s="104">
        <v>40940.49</v>
      </c>
      <c r="P579" s="104">
        <v>40940.49</v>
      </c>
      <c r="Q579" s="104">
        <v>40940.49</v>
      </c>
      <c r="R579" s="104">
        <v>40940.49</v>
      </c>
      <c r="S579" s="104">
        <v>40940.49</v>
      </c>
    </row>
    <row r="580" spans="1:19">
      <c r="B580" s="5">
        <v>2015</v>
      </c>
      <c r="C580" s="33"/>
      <c r="D580" s="33"/>
      <c r="E580" s="33"/>
      <c r="F580" s="33"/>
      <c r="G580" s="33"/>
      <c r="H580" s="33"/>
      <c r="I580" s="33"/>
      <c r="J580" s="33"/>
      <c r="K580" s="33"/>
      <c r="L580" s="104">
        <v>316.89999999999998</v>
      </c>
      <c r="M580" s="104">
        <v>316.89999999999998</v>
      </c>
      <c r="N580" s="104">
        <v>316.89999999999998</v>
      </c>
      <c r="O580" s="104">
        <v>316.89999999999998</v>
      </c>
      <c r="P580" s="104">
        <v>316.89999999999998</v>
      </c>
      <c r="Q580" s="104">
        <v>316.89999999999998</v>
      </c>
      <c r="R580" s="104">
        <v>316.89999999999998</v>
      </c>
      <c r="S580" s="104">
        <v>316.89999999999998</v>
      </c>
    </row>
    <row r="581" spans="1:19">
      <c r="B581" s="5">
        <v>2014</v>
      </c>
      <c r="C581" s="33"/>
      <c r="D581" s="33"/>
      <c r="E581" s="33"/>
      <c r="F581" s="33"/>
      <c r="G581" s="33"/>
      <c r="H581" s="33"/>
      <c r="I581" s="33"/>
      <c r="J581" s="33"/>
      <c r="K581" s="104">
        <v>16288.93</v>
      </c>
      <c r="L581" s="104">
        <v>16288.93</v>
      </c>
      <c r="M581" s="104">
        <v>16288.93</v>
      </c>
      <c r="N581" s="104">
        <v>16288.93</v>
      </c>
      <c r="O581" s="104">
        <v>16288.93</v>
      </c>
      <c r="P581" s="104">
        <v>16288.93</v>
      </c>
      <c r="Q581" s="104">
        <v>16288.93</v>
      </c>
      <c r="R581" s="104">
        <v>16288.93</v>
      </c>
      <c r="S581" s="104">
        <v>16288.93</v>
      </c>
    </row>
    <row r="582" spans="1:19">
      <c r="B582" s="5">
        <v>2013</v>
      </c>
      <c r="C582" s="33"/>
      <c r="D582" s="33"/>
      <c r="E582" s="33"/>
      <c r="F582" s="33"/>
      <c r="G582" s="33"/>
      <c r="H582" s="33"/>
      <c r="I582" s="33"/>
      <c r="J582" s="104">
        <v>29410.38</v>
      </c>
      <c r="K582" s="104">
        <v>29410.38</v>
      </c>
      <c r="L582" s="104">
        <v>29410.38</v>
      </c>
      <c r="M582" s="104">
        <v>29410.38</v>
      </c>
      <c r="N582" s="104">
        <v>29410.38</v>
      </c>
      <c r="O582" s="104">
        <v>29410.38</v>
      </c>
      <c r="P582" s="104">
        <v>29410.38</v>
      </c>
      <c r="Q582" s="104">
        <v>29410.38</v>
      </c>
      <c r="R582" s="104">
        <v>29410.38</v>
      </c>
      <c r="S582" s="104">
        <v>29410.38</v>
      </c>
    </row>
    <row r="583" spans="1:19">
      <c r="B583" s="5">
        <v>2012</v>
      </c>
      <c r="C583" s="33"/>
      <c r="D583" s="33"/>
      <c r="E583" s="33"/>
      <c r="F583" s="33"/>
      <c r="G583" s="33"/>
      <c r="H583" s="33"/>
      <c r="I583" s="104">
        <v>35074.79</v>
      </c>
      <c r="J583" s="104">
        <v>35074.79</v>
      </c>
      <c r="K583" s="104">
        <v>35074.79</v>
      </c>
      <c r="L583" s="104">
        <v>35074.79</v>
      </c>
      <c r="M583" s="104">
        <v>35074.79</v>
      </c>
      <c r="N583" s="104">
        <v>35074.79</v>
      </c>
      <c r="O583" s="34"/>
      <c r="P583" s="34"/>
      <c r="Q583" s="34"/>
      <c r="R583" s="34"/>
      <c r="S583" s="34"/>
    </row>
    <row r="584" spans="1:19">
      <c r="B584" s="5">
        <v>2011</v>
      </c>
      <c r="C584" s="33"/>
      <c r="D584" s="33"/>
      <c r="E584" s="33"/>
      <c r="F584" s="33"/>
      <c r="G584" s="33"/>
      <c r="H584" s="104">
        <v>100306.17</v>
      </c>
      <c r="I584" s="104">
        <v>100306.17</v>
      </c>
      <c r="J584" s="104">
        <v>100306.17</v>
      </c>
      <c r="K584" s="104">
        <v>100306.17</v>
      </c>
      <c r="L584" s="104">
        <v>100306.17</v>
      </c>
      <c r="M584" s="104">
        <v>100306.17</v>
      </c>
      <c r="N584" s="104">
        <v>100306.17</v>
      </c>
      <c r="O584" s="104">
        <v>100306.17</v>
      </c>
      <c r="P584" s="104">
        <v>100306.17</v>
      </c>
      <c r="Q584" s="104">
        <v>100306.17</v>
      </c>
      <c r="R584" s="104">
        <v>99286.46</v>
      </c>
      <c r="S584" s="104">
        <v>99286.46</v>
      </c>
    </row>
    <row r="585" spans="1:19">
      <c r="B585" s="5">
        <v>2010</v>
      </c>
      <c r="C585" s="33"/>
      <c r="D585" s="33"/>
      <c r="E585" s="33"/>
      <c r="F585" s="33"/>
      <c r="G585" s="104">
        <v>123456.28</v>
      </c>
      <c r="H585" s="104">
        <v>123456.28</v>
      </c>
      <c r="I585" s="104">
        <v>123456.28</v>
      </c>
      <c r="J585" s="104">
        <v>123456.28</v>
      </c>
      <c r="K585" s="104">
        <v>123456.28</v>
      </c>
      <c r="L585" s="104">
        <v>123391.53</v>
      </c>
      <c r="M585" s="104">
        <v>123391.53</v>
      </c>
      <c r="N585" s="104">
        <v>123391.53</v>
      </c>
      <c r="O585" s="104">
        <v>123391.53</v>
      </c>
      <c r="P585" s="104">
        <v>123391.53</v>
      </c>
      <c r="Q585" s="104">
        <v>120635.15</v>
      </c>
      <c r="R585" s="104">
        <v>120635.15</v>
      </c>
      <c r="S585" s="104">
        <v>120635.15</v>
      </c>
    </row>
    <row r="586" spans="1:19">
      <c r="B586" s="5">
        <v>2009</v>
      </c>
      <c r="C586" s="33"/>
      <c r="D586" s="33"/>
      <c r="E586" s="33"/>
      <c r="F586" s="104">
        <v>43871.94</v>
      </c>
      <c r="G586" s="104">
        <v>43871.94</v>
      </c>
      <c r="H586" s="104">
        <v>43871.94</v>
      </c>
      <c r="I586" s="104">
        <v>43871.94</v>
      </c>
      <c r="J586" s="104">
        <v>43871.94</v>
      </c>
      <c r="K586" s="104">
        <v>43871.94</v>
      </c>
      <c r="L586" s="104">
        <v>43871.94</v>
      </c>
      <c r="M586" s="104">
        <v>43871.94</v>
      </c>
      <c r="N586" s="104">
        <v>43871.94</v>
      </c>
      <c r="O586" s="104">
        <v>43871.94</v>
      </c>
      <c r="P586" s="104">
        <v>42295.18</v>
      </c>
      <c r="Q586" s="104">
        <v>42295.18</v>
      </c>
      <c r="R586" s="104">
        <v>42295.18</v>
      </c>
      <c r="S586" s="104">
        <v>42295.18</v>
      </c>
    </row>
    <row r="587" spans="1:19">
      <c r="B587" s="5">
        <v>2008</v>
      </c>
      <c r="C587" s="33"/>
      <c r="D587" s="33"/>
      <c r="E587" s="104">
        <v>35651.300000000003</v>
      </c>
      <c r="F587" s="104">
        <v>35651.300000000003</v>
      </c>
      <c r="G587" s="104">
        <v>35651.300000000003</v>
      </c>
      <c r="H587" s="104">
        <v>35651.300000000003</v>
      </c>
      <c r="I587" s="104">
        <v>35651.300000000003</v>
      </c>
      <c r="J587" s="104">
        <v>35651.300000000003</v>
      </c>
      <c r="K587" s="104">
        <v>35651.300000000003</v>
      </c>
      <c r="L587" s="104">
        <v>35559.769999999997</v>
      </c>
      <c r="M587" s="104">
        <v>35559.769999999997</v>
      </c>
      <c r="N587" s="104">
        <v>35559.769999999997</v>
      </c>
      <c r="O587" s="104">
        <v>34042.76</v>
      </c>
      <c r="P587" s="104">
        <v>34042.76</v>
      </c>
      <c r="Q587" s="104">
        <v>34042.76</v>
      </c>
      <c r="R587" s="104">
        <v>34042.76</v>
      </c>
      <c r="S587" s="104">
        <v>34042.76</v>
      </c>
    </row>
    <row r="588" spans="1:19">
      <c r="B588" s="5">
        <v>2007</v>
      </c>
      <c r="C588" s="33"/>
      <c r="D588" s="104">
        <v>23751.01</v>
      </c>
      <c r="E588" s="104">
        <v>23751.01</v>
      </c>
      <c r="F588" s="104">
        <v>23751.01</v>
      </c>
      <c r="G588" s="104">
        <v>23751.01</v>
      </c>
      <c r="H588" s="104">
        <v>23751.01</v>
      </c>
      <c r="I588" s="104">
        <v>23751.01</v>
      </c>
      <c r="J588" s="104">
        <v>23751.01</v>
      </c>
      <c r="K588" s="104">
        <v>23751.01</v>
      </c>
      <c r="L588" s="104">
        <v>23751.01</v>
      </c>
      <c r="M588" s="104">
        <v>23751.01</v>
      </c>
      <c r="N588" s="104">
        <v>23323.18</v>
      </c>
      <c r="O588" s="104">
        <v>16867.71</v>
      </c>
      <c r="P588" s="104">
        <v>16867.71</v>
      </c>
      <c r="Q588" s="104">
        <v>16867.71</v>
      </c>
      <c r="R588" s="104">
        <v>16867.71</v>
      </c>
      <c r="S588" s="104">
        <v>16867.71</v>
      </c>
    </row>
    <row r="589" spans="1:19">
      <c r="B589" s="5">
        <v>2006</v>
      </c>
      <c r="C589" s="34">
        <v>30002.949972059221</v>
      </c>
      <c r="D589" s="104">
        <v>30002.95</v>
      </c>
      <c r="E589" s="104">
        <v>30002.95</v>
      </c>
      <c r="F589" s="104">
        <v>30002.95</v>
      </c>
      <c r="G589" s="104">
        <v>30002.95</v>
      </c>
      <c r="H589" s="104">
        <v>30002.95</v>
      </c>
      <c r="I589" s="104">
        <v>30002.95</v>
      </c>
      <c r="J589" s="104">
        <v>30002.95</v>
      </c>
      <c r="K589" s="104">
        <v>30002.95</v>
      </c>
      <c r="L589" s="104">
        <v>30002.95</v>
      </c>
      <c r="M589" s="104">
        <v>25396.49</v>
      </c>
      <c r="N589" s="104">
        <v>25396.49</v>
      </c>
      <c r="O589" s="104">
        <v>25396.49</v>
      </c>
      <c r="P589" s="104">
        <v>25396.49</v>
      </c>
      <c r="Q589" s="104">
        <v>25396.49</v>
      </c>
      <c r="R589" s="104">
        <v>25396.49</v>
      </c>
      <c r="S589" s="104">
        <v>25396.49</v>
      </c>
    </row>
    <row r="590" spans="1:19">
      <c r="B590" s="5">
        <v>2005</v>
      </c>
      <c r="C590" s="34">
        <v>70457.302458688704</v>
      </c>
      <c r="D590" s="104">
        <v>70457.3</v>
      </c>
      <c r="E590" s="104">
        <v>70457.3</v>
      </c>
      <c r="F590" s="104">
        <v>70457.3</v>
      </c>
      <c r="G590" s="104">
        <v>70457.3</v>
      </c>
      <c r="H590" s="104">
        <v>70457.3</v>
      </c>
      <c r="I590" s="104">
        <v>70457.3</v>
      </c>
      <c r="J590" s="104">
        <v>70457.3</v>
      </c>
      <c r="K590" s="104">
        <v>70457.3</v>
      </c>
      <c r="L590" s="104">
        <v>60740.71</v>
      </c>
      <c r="M590" s="104">
        <v>59962.77</v>
      </c>
      <c r="N590" s="104">
        <v>59962.77</v>
      </c>
      <c r="O590" s="104">
        <v>59962.77</v>
      </c>
      <c r="P590" s="104">
        <v>59962.77</v>
      </c>
      <c r="Q590" s="104">
        <v>59962.77</v>
      </c>
      <c r="R590" s="104">
        <v>59962.77</v>
      </c>
      <c r="S590" s="104">
        <v>59962.77</v>
      </c>
    </row>
    <row r="591" spans="1:19">
      <c r="B591" s="5">
        <v>2004</v>
      </c>
      <c r="C591" s="34">
        <v>63417.250676880081</v>
      </c>
      <c r="D591" s="104">
        <v>63417.25</v>
      </c>
      <c r="E591" s="104">
        <v>63417.25</v>
      </c>
      <c r="F591" s="104">
        <v>63417.25</v>
      </c>
      <c r="G591" s="104">
        <v>63417.25</v>
      </c>
      <c r="H591" s="104">
        <v>63417.25</v>
      </c>
      <c r="I591" s="104">
        <v>63417.25</v>
      </c>
      <c r="J591" s="104">
        <v>63417.25</v>
      </c>
      <c r="K591" s="104">
        <v>56228.480000000003</v>
      </c>
      <c r="L591" s="104">
        <v>56228.480000000003</v>
      </c>
      <c r="M591" s="104">
        <v>56228.480000000003</v>
      </c>
      <c r="N591" s="104">
        <v>56228.480000000003</v>
      </c>
      <c r="O591" s="104">
        <v>56228.480000000003</v>
      </c>
      <c r="P591" s="104">
        <v>56228.480000000003</v>
      </c>
      <c r="Q591" s="104">
        <v>56228.480000000003</v>
      </c>
      <c r="R591" s="104">
        <v>56228.480000000003</v>
      </c>
      <c r="S591" s="104">
        <v>56228.480000000003</v>
      </c>
    </row>
    <row r="592" spans="1:19">
      <c r="B592" s="5">
        <v>2003</v>
      </c>
      <c r="C592" s="34">
        <v>20464.198841765523</v>
      </c>
      <c r="D592" s="104">
        <v>20464.2</v>
      </c>
      <c r="E592" s="104">
        <v>20464.2</v>
      </c>
      <c r="F592" s="104">
        <v>20464.2</v>
      </c>
      <c r="G592" s="104">
        <v>20464.2</v>
      </c>
      <c r="H592" s="104">
        <v>20464.2</v>
      </c>
      <c r="I592" s="104">
        <v>20464.2</v>
      </c>
      <c r="J592" s="104">
        <v>8487.82</v>
      </c>
      <c r="K592" s="104">
        <v>8487.82</v>
      </c>
      <c r="L592" s="104">
        <v>8487.82</v>
      </c>
      <c r="M592" s="104">
        <v>8487.82</v>
      </c>
      <c r="N592" s="104">
        <v>8487.82</v>
      </c>
      <c r="O592" s="104">
        <v>8487.82</v>
      </c>
      <c r="P592" s="104">
        <v>8487.82</v>
      </c>
      <c r="Q592" s="104">
        <v>8487.82</v>
      </c>
      <c r="R592" s="104">
        <v>8487.82</v>
      </c>
      <c r="S592" s="104">
        <v>8487.82</v>
      </c>
    </row>
    <row r="593" spans="2:19">
      <c r="B593" s="5">
        <v>2002</v>
      </c>
      <c r="C593" s="34">
        <v>16722.911919500417</v>
      </c>
      <c r="D593" s="104">
        <v>16722.91</v>
      </c>
      <c r="E593" s="104">
        <v>16722.91</v>
      </c>
      <c r="F593" s="104">
        <v>16722.91</v>
      </c>
      <c r="G593" s="104">
        <v>16722.91</v>
      </c>
      <c r="H593" s="104">
        <v>16722.91</v>
      </c>
      <c r="I593" s="104">
        <v>7997.89</v>
      </c>
      <c r="J593" s="104">
        <v>7997.89</v>
      </c>
      <c r="K593" s="104">
        <v>7997.89</v>
      </c>
      <c r="L593" s="104">
        <v>7997.89</v>
      </c>
      <c r="M593" s="104">
        <v>7997.89</v>
      </c>
      <c r="N593" s="104">
        <v>7997.89</v>
      </c>
      <c r="O593" s="104">
        <v>7997.89</v>
      </c>
      <c r="P593" s="104">
        <v>7997.89</v>
      </c>
      <c r="Q593" s="104">
        <v>7997.89</v>
      </c>
      <c r="R593" s="104">
        <v>7997.89</v>
      </c>
      <c r="S593" s="104">
        <v>7997.89</v>
      </c>
    </row>
    <row r="594" spans="2:19">
      <c r="B594" s="5">
        <v>2001</v>
      </c>
      <c r="C594" s="34">
        <v>4503.6268568136293</v>
      </c>
      <c r="D594" s="104">
        <v>4503.63</v>
      </c>
      <c r="E594" s="104">
        <v>4503.63</v>
      </c>
      <c r="F594" s="104">
        <v>4503.63</v>
      </c>
      <c r="G594" s="104">
        <v>4503.63</v>
      </c>
      <c r="H594" s="104">
        <v>4503.63</v>
      </c>
      <c r="I594" s="104">
        <v>4503.63</v>
      </c>
      <c r="J594" s="104">
        <v>4503.63</v>
      </c>
      <c r="K594" s="104">
        <v>4503.63</v>
      </c>
      <c r="L594" s="104">
        <v>4503.63</v>
      </c>
      <c r="M594" s="104">
        <v>4503.63</v>
      </c>
      <c r="N594" s="104">
        <v>4503.63</v>
      </c>
      <c r="O594" s="104">
        <v>4503.63</v>
      </c>
      <c r="P594" s="104">
        <v>4503.63</v>
      </c>
      <c r="Q594" s="104">
        <v>4503.63</v>
      </c>
      <c r="R594" s="104">
        <v>3849.11</v>
      </c>
      <c r="S594" s="104">
        <v>3849.11</v>
      </c>
    </row>
    <row r="595" spans="2:19">
      <c r="B595" s="5">
        <v>2000</v>
      </c>
      <c r="C595" s="34">
        <v>12704.356536501416</v>
      </c>
      <c r="D595" s="104">
        <v>12704.36</v>
      </c>
      <c r="E595" s="104">
        <v>12704.36</v>
      </c>
      <c r="F595" s="104">
        <v>12704.36</v>
      </c>
      <c r="G595" s="104">
        <v>12704.36</v>
      </c>
      <c r="H595" s="104">
        <v>12704.36</v>
      </c>
      <c r="I595" s="104">
        <v>12704.36</v>
      </c>
      <c r="J595" s="104">
        <v>12704.36</v>
      </c>
      <c r="K595" s="104">
        <v>12704.36</v>
      </c>
      <c r="L595" s="104">
        <v>12704.36</v>
      </c>
      <c r="M595" s="104">
        <v>12704.36</v>
      </c>
      <c r="N595" s="104">
        <v>12704.36</v>
      </c>
      <c r="O595" s="104">
        <v>12704.36</v>
      </c>
      <c r="P595" s="104">
        <v>12704.36</v>
      </c>
      <c r="Q595" s="104">
        <v>4881.62</v>
      </c>
      <c r="R595" s="104">
        <v>4881.62</v>
      </c>
      <c r="S595" s="104">
        <v>4881.62</v>
      </c>
    </row>
    <row r="596" spans="2:19">
      <c r="B596" s="5">
        <v>1999</v>
      </c>
      <c r="C596" s="34">
        <v>72244.886325114931</v>
      </c>
      <c r="D596" s="104">
        <v>72244.89</v>
      </c>
      <c r="E596" s="104">
        <v>72244.89</v>
      </c>
      <c r="F596" s="104">
        <v>72244.89</v>
      </c>
      <c r="G596" s="104">
        <v>72244.89</v>
      </c>
      <c r="H596" s="104">
        <v>72244.89</v>
      </c>
      <c r="I596" s="104">
        <v>72244.89</v>
      </c>
      <c r="J596" s="104">
        <v>72244.89</v>
      </c>
      <c r="K596" s="104">
        <v>72244.89</v>
      </c>
      <c r="L596" s="104">
        <v>72244.89</v>
      </c>
      <c r="M596" s="104">
        <v>72244.89</v>
      </c>
      <c r="N596" s="104">
        <v>72244.89</v>
      </c>
      <c r="O596" s="104">
        <v>72244.89</v>
      </c>
      <c r="P596" s="104">
        <v>64932.42</v>
      </c>
      <c r="Q596" s="104">
        <v>64932.42</v>
      </c>
      <c r="R596" s="104">
        <v>64932.42</v>
      </c>
      <c r="S596" s="104">
        <v>64932.42</v>
      </c>
    </row>
    <row r="597" spans="2:19">
      <c r="B597" s="5">
        <v>1998</v>
      </c>
      <c r="C597" s="34">
        <v>17501.779879173828</v>
      </c>
      <c r="D597" s="104">
        <v>17501.78</v>
      </c>
      <c r="E597" s="104">
        <v>17501.78</v>
      </c>
      <c r="F597" s="104">
        <v>17501.78</v>
      </c>
      <c r="G597" s="104">
        <v>17501.78</v>
      </c>
      <c r="H597" s="104">
        <v>17501.78</v>
      </c>
      <c r="I597" s="104">
        <v>17501.78</v>
      </c>
      <c r="J597" s="104">
        <v>17501.78</v>
      </c>
      <c r="K597" s="104">
        <v>17501.78</v>
      </c>
      <c r="L597" s="104">
        <v>17501.78</v>
      </c>
      <c r="M597" s="104">
        <v>17501.78</v>
      </c>
      <c r="N597" s="104">
        <v>17501.78</v>
      </c>
      <c r="O597" s="104">
        <v>8527.26</v>
      </c>
      <c r="P597" s="104">
        <v>8527.26</v>
      </c>
      <c r="Q597" s="104">
        <v>8527.26</v>
      </c>
      <c r="R597" s="104">
        <v>8527.26</v>
      </c>
      <c r="S597" s="104">
        <v>8527.26</v>
      </c>
    </row>
    <row r="598" spans="2:19">
      <c r="B598" s="5">
        <v>1997</v>
      </c>
      <c r="C598" s="34">
        <v>9742.0707610157533</v>
      </c>
      <c r="D598" s="104">
        <v>9742.07</v>
      </c>
      <c r="E598" s="104">
        <v>9742.07</v>
      </c>
      <c r="F598" s="104">
        <v>9742.07</v>
      </c>
      <c r="G598" s="104">
        <v>9742.07</v>
      </c>
      <c r="H598" s="104">
        <v>9742.07</v>
      </c>
      <c r="I598" s="104">
        <v>9742.07</v>
      </c>
      <c r="J598" s="104">
        <v>9742.07</v>
      </c>
      <c r="K598" s="104">
        <v>9742.07</v>
      </c>
      <c r="L598" s="104">
        <v>9742.07</v>
      </c>
      <c r="M598" s="104">
        <v>9742.07</v>
      </c>
      <c r="N598" s="104">
        <v>9742.07</v>
      </c>
      <c r="O598" s="104">
        <v>4913.72</v>
      </c>
      <c r="P598" s="104">
        <v>4913.72</v>
      </c>
      <c r="Q598" s="104">
        <v>4913.72</v>
      </c>
      <c r="R598" s="104">
        <v>4913.72</v>
      </c>
      <c r="S598" s="104">
        <v>4913.72</v>
      </c>
    </row>
    <row r="599" spans="2:19">
      <c r="B599" s="5">
        <v>1996</v>
      </c>
      <c r="C599" s="34">
        <v>141747.95834723141</v>
      </c>
      <c r="D599" s="104">
        <v>141747.96</v>
      </c>
      <c r="E599" s="104">
        <v>141747.96</v>
      </c>
      <c r="F599" s="104">
        <v>141747.96</v>
      </c>
      <c r="G599" s="104">
        <v>141747.96</v>
      </c>
      <c r="H599" s="104">
        <v>141747.96</v>
      </c>
      <c r="I599" s="104">
        <v>141747.96</v>
      </c>
      <c r="J599" s="104">
        <v>141747.96</v>
      </c>
      <c r="K599" s="104">
        <v>141747.96</v>
      </c>
      <c r="L599" s="104">
        <v>141157.94</v>
      </c>
      <c r="M599" s="104">
        <v>129758.09</v>
      </c>
      <c r="N599" s="104">
        <v>129758.09</v>
      </c>
      <c r="O599" s="104">
        <v>129758.09</v>
      </c>
      <c r="P599" s="104">
        <v>129758.09</v>
      </c>
      <c r="Q599" s="104">
        <v>129758.09</v>
      </c>
      <c r="R599" s="104">
        <v>129758.09</v>
      </c>
      <c r="S599" s="104">
        <v>129758.09</v>
      </c>
    </row>
    <row r="600" spans="2:19">
      <c r="B600" s="5">
        <v>1995</v>
      </c>
      <c r="C600" s="34">
        <v>11428.219523376651</v>
      </c>
      <c r="D600" s="104">
        <v>11428.22</v>
      </c>
      <c r="E600" s="104">
        <v>11428.22</v>
      </c>
      <c r="F600" s="104">
        <v>11428.22</v>
      </c>
      <c r="G600" s="104">
        <v>11428.22</v>
      </c>
      <c r="H600" s="104">
        <v>11428.22</v>
      </c>
      <c r="I600" s="104">
        <v>11428.22</v>
      </c>
      <c r="J600" s="104">
        <v>11428.22</v>
      </c>
      <c r="K600" s="104">
        <v>11428.22</v>
      </c>
      <c r="L600" s="104">
        <v>2025.9</v>
      </c>
      <c r="M600" s="104">
        <v>2025.9</v>
      </c>
      <c r="N600" s="104">
        <v>2025.9</v>
      </c>
      <c r="O600" s="104">
        <v>2025.9</v>
      </c>
      <c r="P600" s="104">
        <v>2025.9</v>
      </c>
      <c r="Q600" s="104">
        <v>2025.9</v>
      </c>
      <c r="R600" s="104">
        <v>2025.9</v>
      </c>
      <c r="S600" s="104">
        <v>2025.9</v>
      </c>
    </row>
    <row r="601" spans="2:19">
      <c r="B601" s="5">
        <v>1994</v>
      </c>
      <c r="C601" s="34">
        <v>168873.67221429863</v>
      </c>
      <c r="D601" s="104">
        <v>168873.67</v>
      </c>
      <c r="E601" s="104">
        <v>168873.67</v>
      </c>
      <c r="F601" s="104">
        <v>168873.67</v>
      </c>
      <c r="G601" s="104">
        <v>168873.67</v>
      </c>
      <c r="H601" s="104">
        <v>168873.67</v>
      </c>
      <c r="I601" s="104">
        <v>168873.67</v>
      </c>
      <c r="J601" s="104">
        <v>168873.67</v>
      </c>
      <c r="K601" s="104">
        <v>155489.35</v>
      </c>
      <c r="L601" s="104">
        <v>155489.35</v>
      </c>
      <c r="M601" s="104">
        <v>155489.35</v>
      </c>
      <c r="N601" s="104">
        <v>155489.35</v>
      </c>
      <c r="O601" s="104">
        <v>155489.35</v>
      </c>
      <c r="P601" s="104">
        <v>155489.35</v>
      </c>
      <c r="Q601" s="104">
        <v>155489.35</v>
      </c>
      <c r="R601" s="104">
        <v>155489.35</v>
      </c>
      <c r="S601" s="104">
        <v>155489.35</v>
      </c>
    </row>
    <row r="602" spans="2:19">
      <c r="B602" s="5">
        <v>1993</v>
      </c>
      <c r="C602" s="34">
        <v>47291.261215898747</v>
      </c>
      <c r="D602" s="104">
        <v>47291.26</v>
      </c>
      <c r="E602" s="104">
        <v>47291.26</v>
      </c>
      <c r="F602" s="104">
        <v>47291.26</v>
      </c>
      <c r="G602" s="104">
        <v>47291.26</v>
      </c>
      <c r="H602" s="104">
        <v>47291.26</v>
      </c>
      <c r="I602" s="104">
        <v>47291.26</v>
      </c>
      <c r="J602" s="104">
        <v>39952.06</v>
      </c>
      <c r="K602" s="104">
        <v>39952.06</v>
      </c>
      <c r="L602" s="104">
        <v>39952.06</v>
      </c>
      <c r="M602" s="104">
        <v>39952.06</v>
      </c>
      <c r="N602" s="104">
        <v>39952.06</v>
      </c>
      <c r="O602" s="104">
        <v>39952.06</v>
      </c>
      <c r="P602" s="104">
        <v>39952.06</v>
      </c>
      <c r="Q602" s="104">
        <v>39952.06</v>
      </c>
      <c r="R602" s="104">
        <v>39952.06</v>
      </c>
      <c r="S602" s="104">
        <v>39952.06</v>
      </c>
    </row>
    <row r="603" spans="2:19">
      <c r="B603" s="5">
        <v>1992</v>
      </c>
      <c r="C603" s="34">
        <v>4217.400306970364</v>
      </c>
      <c r="D603" s="104">
        <v>4217.3999999999996</v>
      </c>
      <c r="E603" s="104">
        <v>4217.3999999999996</v>
      </c>
      <c r="F603" s="104">
        <v>4217.3999999999996</v>
      </c>
      <c r="G603" s="104">
        <v>4217.3999999999996</v>
      </c>
      <c r="H603" s="104">
        <v>4217.3999999999996</v>
      </c>
      <c r="I603" s="34"/>
      <c r="J603" s="34"/>
      <c r="K603" s="34"/>
      <c r="L603" s="34"/>
      <c r="M603" s="34"/>
      <c r="N603" s="34"/>
      <c r="O603" s="34"/>
      <c r="P603" s="34"/>
      <c r="Q603" s="34"/>
      <c r="R603" s="34"/>
      <c r="S603" s="34"/>
    </row>
    <row r="604" spans="2:19">
      <c r="B604" s="5">
        <v>1991</v>
      </c>
      <c r="C604" s="34">
        <v>662.24910133066919</v>
      </c>
      <c r="D604" s="104">
        <v>662.25</v>
      </c>
      <c r="E604" s="104">
        <v>662.25</v>
      </c>
      <c r="F604" s="104">
        <v>662.25</v>
      </c>
      <c r="G604" s="104">
        <v>662.25</v>
      </c>
      <c r="H604" s="104">
        <v>662.25</v>
      </c>
      <c r="I604" s="104">
        <v>662.25</v>
      </c>
      <c r="J604" s="34"/>
      <c r="K604" s="34"/>
      <c r="L604" s="34"/>
      <c r="M604" s="34"/>
      <c r="N604" s="34"/>
      <c r="O604" s="34"/>
      <c r="P604" s="34"/>
      <c r="Q604" s="34"/>
      <c r="R604" s="34"/>
      <c r="S604" s="34"/>
    </row>
    <row r="605" spans="2:19">
      <c r="B605" s="5">
        <v>1990</v>
      </c>
      <c r="C605" s="34">
        <v>3331.9132915000455</v>
      </c>
      <c r="D605" s="104">
        <v>3331.91</v>
      </c>
      <c r="E605" s="104">
        <v>3331.91</v>
      </c>
      <c r="F605" s="104">
        <v>3331.91</v>
      </c>
      <c r="G605" s="104">
        <v>3331.91</v>
      </c>
      <c r="H605" s="104">
        <v>3331.91</v>
      </c>
      <c r="I605" s="104">
        <v>3331.91</v>
      </c>
      <c r="J605" s="104">
        <v>3331.91</v>
      </c>
      <c r="K605" s="104">
        <v>3331.91</v>
      </c>
      <c r="L605" s="104">
        <v>3331.91</v>
      </c>
      <c r="M605" s="104">
        <v>3331.91</v>
      </c>
      <c r="N605" s="104">
        <v>3331.91</v>
      </c>
      <c r="O605" s="104">
        <v>3331.91</v>
      </c>
      <c r="P605" s="104">
        <v>3331.91</v>
      </c>
      <c r="Q605" s="104">
        <v>3331.91</v>
      </c>
      <c r="R605" s="104">
        <v>3331.91</v>
      </c>
      <c r="S605" s="104">
        <v>3331.91</v>
      </c>
    </row>
    <row r="606" spans="2:19">
      <c r="B606" s="5">
        <v>1989</v>
      </c>
      <c r="C606" s="34">
        <v>4305.7060605682145</v>
      </c>
      <c r="D606" s="104">
        <v>4305.71</v>
      </c>
      <c r="E606" s="104">
        <v>4305.71</v>
      </c>
      <c r="F606" s="104">
        <v>4305.71</v>
      </c>
      <c r="G606" s="104">
        <v>4305.71</v>
      </c>
      <c r="H606" s="104">
        <v>4305.71</v>
      </c>
      <c r="I606" s="104">
        <v>4305.71</v>
      </c>
      <c r="J606" s="104">
        <v>4305.71</v>
      </c>
      <c r="K606" s="104">
        <v>4305.71</v>
      </c>
      <c r="L606" s="104">
        <v>4305.71</v>
      </c>
      <c r="M606" s="104">
        <v>4305.71</v>
      </c>
      <c r="N606" s="104">
        <v>4305.71</v>
      </c>
      <c r="O606" s="104">
        <v>4305.71</v>
      </c>
      <c r="P606" s="104">
        <v>4305.71</v>
      </c>
      <c r="Q606" s="104">
        <v>4305.71</v>
      </c>
      <c r="R606" s="104">
        <v>4305.71</v>
      </c>
      <c r="S606" s="104">
        <v>4305.71</v>
      </c>
    </row>
    <row r="607" spans="2:19">
      <c r="B607" s="5">
        <v>1988</v>
      </c>
      <c r="C607" s="34">
        <v>2673.3125655381723</v>
      </c>
      <c r="D607" s="104">
        <v>2673.31</v>
      </c>
      <c r="E607" s="104">
        <v>2673.31</v>
      </c>
      <c r="F607" s="104">
        <v>2673.31</v>
      </c>
      <c r="G607" s="104">
        <v>2673.31</v>
      </c>
      <c r="H607" s="104">
        <v>2673.31</v>
      </c>
      <c r="I607" s="104">
        <v>2673.31</v>
      </c>
      <c r="J607" s="104">
        <v>2673.31</v>
      </c>
      <c r="K607" s="104">
        <v>2673.31</v>
      </c>
      <c r="L607" s="104">
        <v>2673.31</v>
      </c>
      <c r="M607" s="104">
        <v>2673.31</v>
      </c>
      <c r="N607" s="104">
        <v>2673.31</v>
      </c>
      <c r="O607" s="104">
        <v>2673.31</v>
      </c>
      <c r="P607" s="104">
        <v>2673.31</v>
      </c>
      <c r="Q607" s="104">
        <v>2673.31</v>
      </c>
      <c r="R607" s="104">
        <v>2673.31</v>
      </c>
      <c r="S607" s="104">
        <v>2673.31</v>
      </c>
    </row>
    <row r="608" spans="2:19">
      <c r="B608" s="5">
        <v>1987</v>
      </c>
      <c r="C608" s="34">
        <v>6926.7284169418836</v>
      </c>
      <c r="D608" s="104">
        <v>6926.73</v>
      </c>
      <c r="E608" s="104">
        <v>6926.73</v>
      </c>
      <c r="F608" s="104">
        <v>6926.73</v>
      </c>
      <c r="G608" s="104">
        <v>6926.73</v>
      </c>
      <c r="H608" s="104">
        <v>6926.73</v>
      </c>
      <c r="I608" s="104">
        <v>6926.73</v>
      </c>
      <c r="J608" s="104">
        <v>6926.73</v>
      </c>
      <c r="K608" s="104">
        <v>6926.73</v>
      </c>
      <c r="L608" s="104">
        <v>6926.73</v>
      </c>
      <c r="M608" s="104">
        <v>6926.73</v>
      </c>
      <c r="N608" s="104">
        <v>6926.73</v>
      </c>
      <c r="O608" s="104">
        <v>6926.73</v>
      </c>
      <c r="P608" s="104">
        <v>6926.73</v>
      </c>
      <c r="Q608" s="104">
        <v>6926.73</v>
      </c>
      <c r="R608" s="104">
        <v>6926.73</v>
      </c>
      <c r="S608" s="104">
        <v>6926.73</v>
      </c>
    </row>
    <row r="609" spans="2:19">
      <c r="B609" s="5">
        <v>1986</v>
      </c>
      <c r="C609" s="34">
        <v>6496.7433584833661</v>
      </c>
      <c r="D609" s="104">
        <v>6496.74</v>
      </c>
      <c r="E609" s="104">
        <v>6496.74</v>
      </c>
      <c r="F609" s="104">
        <v>6496.74</v>
      </c>
      <c r="G609" s="104">
        <v>6496.74</v>
      </c>
      <c r="H609" s="104">
        <v>6496.74</v>
      </c>
      <c r="I609" s="104">
        <v>6496.74</v>
      </c>
      <c r="J609" s="104">
        <v>6496.74</v>
      </c>
      <c r="K609" s="104">
        <v>6496.74</v>
      </c>
      <c r="L609" s="104">
        <v>6496.74</v>
      </c>
      <c r="M609" s="104">
        <v>6496.74</v>
      </c>
      <c r="N609" s="104">
        <v>6496.74</v>
      </c>
      <c r="O609" s="104">
        <v>6496.74</v>
      </c>
      <c r="P609" s="104">
        <v>6496.74</v>
      </c>
      <c r="Q609" s="104">
        <v>6496.74</v>
      </c>
      <c r="R609" s="104">
        <v>6496.74</v>
      </c>
      <c r="S609" s="104">
        <v>6496.74</v>
      </c>
    </row>
    <row r="610" spans="2:19">
      <c r="B610" s="5">
        <v>1985</v>
      </c>
      <c r="C610" s="34">
        <v>1493.0369719796956</v>
      </c>
      <c r="D610" s="104">
        <v>1493.04</v>
      </c>
      <c r="E610" s="104">
        <v>1493.04</v>
      </c>
      <c r="F610" s="104">
        <v>1493.04</v>
      </c>
      <c r="G610" s="104">
        <v>1493.04</v>
      </c>
      <c r="H610" s="104">
        <v>1493.04</v>
      </c>
      <c r="I610" s="104">
        <v>1493.04</v>
      </c>
      <c r="J610" s="104">
        <v>1493.04</v>
      </c>
      <c r="K610" s="104">
        <v>1493.04</v>
      </c>
      <c r="L610" s="104">
        <v>1493.04</v>
      </c>
      <c r="M610" s="104">
        <v>1493.04</v>
      </c>
      <c r="N610" s="104">
        <v>1493.04</v>
      </c>
      <c r="O610" s="104">
        <v>1493.04</v>
      </c>
      <c r="P610" s="104">
        <v>1493.04</v>
      </c>
      <c r="Q610" s="104">
        <v>1493.04</v>
      </c>
      <c r="R610" s="104">
        <v>1493.04</v>
      </c>
      <c r="S610" s="104">
        <v>1493.04</v>
      </c>
    </row>
    <row r="611" spans="2:19">
      <c r="B611" s="5">
        <v>1984</v>
      </c>
      <c r="C611" s="34">
        <v>3511.8871252076924</v>
      </c>
      <c r="D611" s="104">
        <v>3511.89</v>
      </c>
      <c r="E611" s="104">
        <v>3511.89</v>
      </c>
      <c r="F611" s="104">
        <v>3511.89</v>
      </c>
      <c r="G611" s="104">
        <v>3511.89</v>
      </c>
      <c r="H611" s="104">
        <v>3511.89</v>
      </c>
      <c r="I611" s="104">
        <v>3511.89</v>
      </c>
      <c r="J611" s="104">
        <v>3511.89</v>
      </c>
      <c r="K611" s="104">
        <v>3511.89</v>
      </c>
      <c r="L611" s="104">
        <v>3511.89</v>
      </c>
      <c r="M611" s="104">
        <v>3511.89</v>
      </c>
      <c r="N611" s="104">
        <v>3511.89</v>
      </c>
      <c r="O611" s="104">
        <v>3511.89</v>
      </c>
      <c r="P611" s="104">
        <v>3511.89</v>
      </c>
      <c r="Q611" s="104">
        <v>3511.89</v>
      </c>
      <c r="R611" s="104">
        <v>3511.89</v>
      </c>
      <c r="S611" s="104">
        <v>3511.89</v>
      </c>
    </row>
    <row r="612" spans="2:19">
      <c r="B612" s="5">
        <v>1983</v>
      </c>
      <c r="C612" s="34">
        <v>112987.9841955817</v>
      </c>
      <c r="D612" s="104">
        <v>112987.98</v>
      </c>
      <c r="E612" s="104">
        <v>112987.98</v>
      </c>
      <c r="F612" s="104">
        <v>112987.98</v>
      </c>
      <c r="G612" s="104">
        <v>112987.98</v>
      </c>
      <c r="H612" s="104">
        <v>112987.98</v>
      </c>
      <c r="I612" s="104">
        <v>112987.98</v>
      </c>
      <c r="J612" s="104">
        <v>112987.98</v>
      </c>
      <c r="K612" s="104">
        <v>112987.98</v>
      </c>
      <c r="L612" s="104">
        <v>112987.98</v>
      </c>
      <c r="M612" s="104">
        <v>112987.98</v>
      </c>
      <c r="N612" s="104">
        <v>112987.98</v>
      </c>
      <c r="O612" s="104">
        <v>112987.98</v>
      </c>
      <c r="P612" s="104">
        <v>112987.98</v>
      </c>
      <c r="Q612" s="104">
        <v>112987.98</v>
      </c>
      <c r="R612" s="104">
        <v>112987.98</v>
      </c>
      <c r="S612" s="104">
        <v>112987.98</v>
      </c>
    </row>
    <row r="613" spans="2:19">
      <c r="B613" s="5">
        <v>1982</v>
      </c>
      <c r="C613" s="34">
        <v>5068.6398573764654</v>
      </c>
      <c r="D613" s="104">
        <v>5068.6400000000003</v>
      </c>
      <c r="E613" s="104">
        <v>5068.6400000000003</v>
      </c>
      <c r="F613" s="104">
        <v>5068.6400000000003</v>
      </c>
      <c r="G613" s="104">
        <v>5068.6400000000003</v>
      </c>
      <c r="H613" s="104">
        <v>5068.6400000000003</v>
      </c>
      <c r="I613" s="104">
        <v>5068.6400000000003</v>
      </c>
      <c r="J613" s="104">
        <v>5068.6400000000003</v>
      </c>
      <c r="K613" s="104">
        <v>5068.6400000000003</v>
      </c>
      <c r="L613" s="104">
        <v>5068.6400000000003</v>
      </c>
      <c r="M613" s="104">
        <v>5068.6400000000003</v>
      </c>
      <c r="N613" s="104">
        <v>5068.6400000000003</v>
      </c>
      <c r="O613" s="104">
        <v>5068.6400000000003</v>
      </c>
      <c r="P613" s="104">
        <v>5068.6400000000003</v>
      </c>
      <c r="Q613" s="104">
        <v>5068.6400000000003</v>
      </c>
      <c r="R613" s="104">
        <v>5068.6400000000003</v>
      </c>
      <c r="S613" s="104">
        <v>5068.6400000000003</v>
      </c>
    </row>
    <row r="614" spans="2:19">
      <c r="B614" s="5">
        <v>1981</v>
      </c>
      <c r="C614" s="34">
        <v>6133.6372539821778</v>
      </c>
      <c r="D614" s="104">
        <v>6133.64</v>
      </c>
      <c r="E614" s="104">
        <v>6133.64</v>
      </c>
      <c r="F614" s="104">
        <v>6133.64</v>
      </c>
      <c r="G614" s="104">
        <v>6133.64</v>
      </c>
      <c r="H614" s="104">
        <v>6133.64</v>
      </c>
      <c r="I614" s="104">
        <v>6133.64</v>
      </c>
      <c r="J614" s="104">
        <v>6133.64</v>
      </c>
      <c r="K614" s="104">
        <v>6133.64</v>
      </c>
      <c r="L614" s="104">
        <v>6133.64</v>
      </c>
      <c r="M614" s="104">
        <v>6133.64</v>
      </c>
      <c r="N614" s="104">
        <v>6133.64</v>
      </c>
      <c r="O614" s="104">
        <v>6133.64</v>
      </c>
      <c r="P614" s="104">
        <v>6133.64</v>
      </c>
      <c r="Q614" s="104">
        <v>6133.64</v>
      </c>
      <c r="R614" s="104">
        <v>6133.64</v>
      </c>
      <c r="S614" s="104">
        <v>6133.64</v>
      </c>
    </row>
    <row r="615" spans="2:19">
      <c r="B615" s="5">
        <v>1980</v>
      </c>
      <c r="C615" s="34">
        <v>5728.4582940220571</v>
      </c>
      <c r="D615" s="104">
        <v>5728.46</v>
      </c>
      <c r="E615" s="104">
        <v>5728.46</v>
      </c>
      <c r="F615" s="104">
        <v>5728.46</v>
      </c>
      <c r="G615" s="104">
        <v>5728.46</v>
      </c>
      <c r="H615" s="104">
        <v>5728.46</v>
      </c>
      <c r="I615" s="104">
        <v>5728.46</v>
      </c>
      <c r="J615" s="104">
        <v>5728.46</v>
      </c>
      <c r="K615" s="104">
        <v>5728.46</v>
      </c>
      <c r="L615" s="104">
        <v>5728.46</v>
      </c>
      <c r="M615" s="104">
        <v>5728.46</v>
      </c>
      <c r="N615" s="104">
        <v>5728.46</v>
      </c>
      <c r="O615" s="104">
        <v>5728.46</v>
      </c>
      <c r="P615" s="104">
        <v>5728.46</v>
      </c>
      <c r="Q615" s="104">
        <v>5728.46</v>
      </c>
      <c r="R615" s="104">
        <v>5728.46</v>
      </c>
      <c r="S615" s="104">
        <v>5728.46</v>
      </c>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v>1780.7496611022441</v>
      </c>
      <c r="D617" s="104">
        <v>1780.75</v>
      </c>
      <c r="E617" s="104">
        <v>1780.75</v>
      </c>
      <c r="F617" s="104">
        <v>1780.75</v>
      </c>
      <c r="G617" s="104">
        <v>1780.75</v>
      </c>
      <c r="H617" s="104">
        <v>1780.75</v>
      </c>
      <c r="I617" s="104">
        <v>1780.75</v>
      </c>
      <c r="J617" s="104">
        <v>1780.75</v>
      </c>
      <c r="K617" s="104">
        <v>1780.75</v>
      </c>
      <c r="L617" s="104">
        <v>1780.75</v>
      </c>
      <c r="M617" s="104">
        <v>1780.75</v>
      </c>
      <c r="N617" s="104">
        <v>1780.75</v>
      </c>
      <c r="O617" s="104">
        <v>1780.75</v>
      </c>
      <c r="P617" s="104">
        <v>1780.75</v>
      </c>
      <c r="Q617" s="104">
        <v>1780.75</v>
      </c>
      <c r="R617" s="104">
        <v>1780.75</v>
      </c>
      <c r="S617" s="104">
        <v>1780.75</v>
      </c>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v>3125.6730578100101</v>
      </c>
      <c r="D632" s="104">
        <v>3125.67</v>
      </c>
      <c r="E632" s="104">
        <v>3125.67</v>
      </c>
      <c r="F632" s="104">
        <v>3125.67</v>
      </c>
      <c r="G632" s="104">
        <v>3125.67</v>
      </c>
      <c r="H632" s="104">
        <v>3125.67</v>
      </c>
      <c r="I632" s="104">
        <v>3125.67</v>
      </c>
      <c r="J632" s="104">
        <v>3125.67</v>
      </c>
      <c r="K632" s="104">
        <v>3125.67</v>
      </c>
      <c r="L632" s="104">
        <v>3125.67</v>
      </c>
      <c r="M632" s="104">
        <v>3125.67</v>
      </c>
      <c r="N632" s="104">
        <v>3125.67</v>
      </c>
      <c r="O632" s="104">
        <v>3125.67</v>
      </c>
      <c r="P632" s="104">
        <v>3125.67</v>
      </c>
      <c r="Q632" s="104">
        <v>3125.67</v>
      </c>
      <c r="R632" s="104">
        <v>3125.67</v>
      </c>
      <c r="S632" s="104">
        <v>3125.67</v>
      </c>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10">
        <f t="shared" ref="C666" si="81">SUM(C573:C665)</f>
        <v>855546.56504671357</v>
      </c>
      <c r="D666" s="10">
        <f t="shared" ref="D666" si="82">SUM(D573:D665)</f>
        <v>879297.58000000019</v>
      </c>
      <c r="E666" s="10">
        <f t="shared" ref="E666" si="83">SUM(E573:E665)</f>
        <v>914948.88000000012</v>
      </c>
      <c r="F666" s="10">
        <f t="shared" ref="F666" si="84">SUM(F573:F665)</f>
        <v>958820.82000000018</v>
      </c>
      <c r="G666" s="10">
        <f t="shared" ref="G666" si="85">SUM(G573:G665)</f>
        <v>1082277.0999999999</v>
      </c>
      <c r="H666" s="10">
        <f t="shared" ref="H666" si="86">SUM(H573:H665)</f>
        <v>1182583.2699999998</v>
      </c>
      <c r="I666" s="10">
        <f t="shared" ref="I666" si="87">SUM(I573:I665)</f>
        <v>1204715.6399999997</v>
      </c>
      <c r="J666" s="10">
        <f t="shared" ref="J666" si="88">SUM(J573:J665)</f>
        <v>1214148.1899999995</v>
      </c>
      <c r="K666" s="10">
        <f t="shared" ref="K666" si="89">SUM(K573:K665)</f>
        <v>1209864.0299999993</v>
      </c>
      <c r="L666" s="10">
        <f t="shared" ref="L666" si="90">SUM(L573:L665)</f>
        <v>1190315.7199999997</v>
      </c>
      <c r="M666" s="10">
        <f t="shared" ref="M666" si="91">SUM(M573:M665)</f>
        <v>1214471.9599999993</v>
      </c>
      <c r="N666" s="10">
        <f t="shared" ref="N666" si="92">SUM(N573:N665)</f>
        <v>1223387.1999999995</v>
      </c>
      <c r="O666" s="10">
        <f t="shared" ref="O666" si="93">SUM(O573:O665)</f>
        <v>1182424.5299999996</v>
      </c>
      <c r="P666" s="10">
        <f t="shared" ref="P666" si="94">SUM(P573:P665)</f>
        <v>1203637.3799999994</v>
      </c>
      <c r="Q666" s="10">
        <f t="shared" ref="Q666" si="95">SUM(Q573:Q665)</f>
        <v>1215029.4799999995</v>
      </c>
      <c r="R666" s="10">
        <f t="shared" ref="R666" si="96">SUM(R573:R665)</f>
        <v>1225022.8399999994</v>
      </c>
      <c r="S666" s="10">
        <f>SUM(S573:S665)</f>
        <v>1234635.2284118433</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10">
        <f t="shared" ref="C761" si="97">SUM(C668:C760)</f>
        <v>0</v>
      </c>
      <c r="D761" s="10">
        <f t="shared" ref="D761" si="98">SUM(D668:D760)</f>
        <v>0</v>
      </c>
      <c r="E761" s="10">
        <f t="shared" ref="E761" si="99">SUM(E668:E760)</f>
        <v>0</v>
      </c>
      <c r="F761" s="10">
        <f t="shared" ref="F761" si="100">SUM(F668:F760)</f>
        <v>0</v>
      </c>
      <c r="G761" s="10">
        <f t="shared" ref="G761" si="101">SUM(G668:G760)</f>
        <v>0</v>
      </c>
      <c r="H761" s="10">
        <f t="shared" ref="H761" si="102">SUM(H668:H760)</f>
        <v>0</v>
      </c>
      <c r="I761" s="10">
        <f t="shared" ref="I761" si="103">SUM(I668:I760)</f>
        <v>0</v>
      </c>
      <c r="J761" s="10">
        <f t="shared" ref="J761" si="104">SUM(J668:J760)</f>
        <v>0</v>
      </c>
      <c r="K761" s="10">
        <f t="shared" ref="K761" si="105">SUM(K668:K760)</f>
        <v>0</v>
      </c>
      <c r="L761" s="10">
        <f t="shared" ref="L761" si="106">SUM(L668:L760)</f>
        <v>0</v>
      </c>
      <c r="M761" s="10">
        <f t="shared" ref="M761" si="107">SUM(M668:M760)</f>
        <v>0</v>
      </c>
      <c r="N761" s="10">
        <f t="shared" ref="N761" si="108">SUM(N668:N760)</f>
        <v>0</v>
      </c>
      <c r="O761" s="10">
        <f t="shared" ref="O761" si="109">SUM(O668:O760)</f>
        <v>0</v>
      </c>
      <c r="P761" s="10">
        <f t="shared" ref="P761" si="110">SUM(P668:P760)</f>
        <v>0</v>
      </c>
      <c r="Q761" s="10">
        <f t="shared" ref="Q761" si="111">SUM(Q668:Q760)</f>
        <v>0</v>
      </c>
      <c r="R761" s="10">
        <f t="shared" ref="R761" si="112">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v>7322.1056298958392</v>
      </c>
    </row>
    <row r="764" spans="1:19">
      <c r="A764" s="35"/>
      <c r="B764" s="5">
        <v>2021</v>
      </c>
      <c r="C764" s="33"/>
      <c r="D764" s="33"/>
      <c r="E764" s="33"/>
      <c r="F764" s="33"/>
      <c r="G764" s="33"/>
      <c r="H764" s="33"/>
      <c r="I764" s="33"/>
      <c r="J764" s="33"/>
      <c r="K764" s="33"/>
      <c r="L764" s="33"/>
      <c r="M764" s="33"/>
      <c r="N764" s="33"/>
      <c r="O764" s="33"/>
      <c r="P764" s="33"/>
      <c r="Q764" s="33"/>
      <c r="R764" s="104">
        <v>18513.91</v>
      </c>
      <c r="S764" s="104">
        <v>18513.91</v>
      </c>
    </row>
    <row r="765" spans="1:19">
      <c r="B765" s="5">
        <v>2020</v>
      </c>
      <c r="C765" s="33"/>
      <c r="D765" s="33"/>
      <c r="E765" s="33"/>
      <c r="F765" s="33"/>
      <c r="G765" s="33"/>
      <c r="H765" s="33"/>
      <c r="I765" s="33"/>
      <c r="J765" s="33"/>
      <c r="K765" s="33"/>
      <c r="L765" s="33"/>
      <c r="M765" s="33"/>
      <c r="N765" s="33"/>
      <c r="O765" s="33"/>
      <c r="P765" s="33"/>
      <c r="Q765" s="104">
        <v>16142.2</v>
      </c>
      <c r="R765" s="104">
        <v>16142.2</v>
      </c>
      <c r="S765" s="104">
        <v>16142.2</v>
      </c>
    </row>
    <row r="766" spans="1:19">
      <c r="A766" s="37"/>
      <c r="B766" s="5">
        <v>2019</v>
      </c>
      <c r="C766" s="33"/>
      <c r="D766" s="33"/>
      <c r="E766" s="33"/>
      <c r="F766" s="33"/>
      <c r="G766" s="33"/>
      <c r="H766" s="33"/>
      <c r="I766" s="33"/>
      <c r="J766" s="33"/>
      <c r="K766" s="33"/>
      <c r="L766" s="33"/>
      <c r="M766" s="33"/>
      <c r="N766" s="33"/>
      <c r="O766" s="33"/>
      <c r="P766" s="104">
        <v>22885.68</v>
      </c>
      <c r="Q766" s="104">
        <v>22885.68</v>
      </c>
      <c r="R766" s="104">
        <v>22885.68</v>
      </c>
      <c r="S766" s="104">
        <v>22885.68</v>
      </c>
    </row>
    <row r="767" spans="1:19">
      <c r="A767" s="37"/>
      <c r="B767" s="5">
        <v>2018</v>
      </c>
      <c r="C767" s="33"/>
      <c r="D767" s="33"/>
      <c r="E767" s="33"/>
      <c r="F767" s="33"/>
      <c r="G767" s="33"/>
      <c r="H767" s="33"/>
      <c r="I767" s="33"/>
      <c r="J767" s="33"/>
      <c r="K767" s="33"/>
      <c r="L767" s="33"/>
      <c r="M767" s="33"/>
      <c r="N767" s="33"/>
      <c r="O767" s="104">
        <v>16405.580000000002</v>
      </c>
      <c r="P767" s="104">
        <v>16405.580000000002</v>
      </c>
      <c r="Q767" s="104">
        <v>16405.580000000002</v>
      </c>
      <c r="R767" s="104">
        <v>16405.580000000002</v>
      </c>
      <c r="S767" s="104">
        <v>16405.580000000002</v>
      </c>
    </row>
    <row r="768" spans="1:19">
      <c r="A768" s="37"/>
      <c r="B768" s="5">
        <v>2017</v>
      </c>
      <c r="C768" s="33"/>
      <c r="D768" s="33"/>
      <c r="E768" s="33"/>
      <c r="F768" s="33"/>
      <c r="G768" s="33"/>
      <c r="H768" s="33"/>
      <c r="I768" s="33"/>
      <c r="J768" s="33"/>
      <c r="K768" s="33"/>
      <c r="L768" s="33"/>
      <c r="M768" s="33"/>
      <c r="N768" s="104">
        <v>52586.93</v>
      </c>
      <c r="O768" s="104">
        <v>52543.42</v>
      </c>
      <c r="P768" s="104">
        <v>52543.42</v>
      </c>
      <c r="Q768" s="104">
        <v>52543.42</v>
      </c>
      <c r="R768" s="104">
        <v>52543.42</v>
      </c>
      <c r="S768" s="104">
        <v>52543.42</v>
      </c>
    </row>
    <row r="769" spans="2:19">
      <c r="B769" s="5">
        <v>2016</v>
      </c>
      <c r="C769" s="33"/>
      <c r="D769" s="33"/>
      <c r="E769" s="33"/>
      <c r="F769" s="33"/>
      <c r="G769" s="33"/>
      <c r="H769" s="33"/>
      <c r="I769" s="33"/>
      <c r="J769" s="33"/>
      <c r="K769" s="33"/>
      <c r="L769" s="33"/>
      <c r="M769" s="104">
        <v>4507.01</v>
      </c>
      <c r="N769" s="104">
        <v>4507.01</v>
      </c>
      <c r="O769" s="104">
        <v>4507.01</v>
      </c>
      <c r="P769" s="104">
        <v>4507.01</v>
      </c>
      <c r="Q769" s="104">
        <v>4507.01</v>
      </c>
      <c r="R769" s="104">
        <v>4507.01</v>
      </c>
      <c r="S769" s="104">
        <v>4507.01</v>
      </c>
    </row>
    <row r="770" spans="2:19">
      <c r="B770" s="5">
        <v>2015</v>
      </c>
      <c r="C770" s="33"/>
      <c r="D770" s="33"/>
      <c r="E770" s="33"/>
      <c r="F770" s="33"/>
      <c r="G770" s="33"/>
      <c r="H770" s="33"/>
      <c r="I770" s="33"/>
      <c r="J770" s="33"/>
      <c r="K770" s="33"/>
      <c r="L770" s="104">
        <v>21993.55</v>
      </c>
      <c r="M770" s="104">
        <v>21993.55</v>
      </c>
      <c r="N770" s="104">
        <v>21993.55</v>
      </c>
      <c r="O770" s="104">
        <v>21567.39</v>
      </c>
      <c r="P770" s="104">
        <v>21567.39</v>
      </c>
      <c r="Q770" s="104">
        <v>21567.39</v>
      </c>
      <c r="R770" s="104">
        <v>5168.1400000000003</v>
      </c>
      <c r="S770" s="104">
        <v>5168.1400000000003</v>
      </c>
    </row>
    <row r="771" spans="2:19">
      <c r="B771" s="5">
        <v>2014</v>
      </c>
      <c r="C771" s="33"/>
      <c r="D771" s="33"/>
      <c r="E771" s="33"/>
      <c r="F771" s="33"/>
      <c r="G771" s="33"/>
      <c r="H771" s="33"/>
      <c r="I771" s="33"/>
      <c r="J771" s="33"/>
      <c r="K771" s="104">
        <v>12649.81</v>
      </c>
      <c r="L771" s="104">
        <v>12649.81</v>
      </c>
      <c r="M771" s="104">
        <v>12649.81</v>
      </c>
      <c r="N771" s="104">
        <v>12649.81</v>
      </c>
      <c r="O771" s="104">
        <v>12649.81</v>
      </c>
      <c r="P771" s="104">
        <v>12649.81</v>
      </c>
      <c r="Q771" s="34"/>
      <c r="R771" s="34"/>
      <c r="S771" s="34"/>
    </row>
    <row r="772" spans="2:19">
      <c r="B772" s="5">
        <v>2013</v>
      </c>
      <c r="C772" s="33"/>
      <c r="D772" s="33"/>
      <c r="E772" s="33"/>
      <c r="F772" s="33"/>
      <c r="G772" s="33"/>
      <c r="H772" s="33"/>
      <c r="I772" s="33"/>
      <c r="J772" s="104">
        <v>29869.56</v>
      </c>
      <c r="K772" s="104">
        <v>29869.56</v>
      </c>
      <c r="L772" s="104">
        <v>29869.56</v>
      </c>
      <c r="M772" s="104">
        <v>29869.56</v>
      </c>
      <c r="N772" s="104">
        <v>29869.56</v>
      </c>
      <c r="O772" s="104">
        <v>29869.56</v>
      </c>
      <c r="P772" s="104">
        <v>0</v>
      </c>
      <c r="Q772" s="104">
        <v>0</v>
      </c>
      <c r="R772" s="104">
        <v>0</v>
      </c>
      <c r="S772" s="104">
        <v>0</v>
      </c>
    </row>
    <row r="773" spans="2:19">
      <c r="B773" s="5">
        <v>2012</v>
      </c>
      <c r="C773" s="33"/>
      <c r="D773" s="33"/>
      <c r="E773" s="33"/>
      <c r="F773" s="33"/>
      <c r="G773" s="33"/>
      <c r="H773" s="33"/>
      <c r="I773" s="104">
        <v>19852.79</v>
      </c>
      <c r="J773" s="104">
        <v>19806.400000000001</v>
      </c>
      <c r="K773" s="104">
        <v>19806.400000000001</v>
      </c>
      <c r="L773" s="104">
        <v>19806.400000000001</v>
      </c>
      <c r="M773" s="104">
        <v>19806.400000000001</v>
      </c>
      <c r="N773" s="104">
        <v>19806.400000000001</v>
      </c>
      <c r="O773" s="104">
        <v>1232.1400000000001</v>
      </c>
      <c r="P773" s="104">
        <v>1232.1400000000001</v>
      </c>
      <c r="Q773" s="104">
        <v>1232.1400000000001</v>
      </c>
      <c r="R773" s="104">
        <v>1232.1400000000001</v>
      </c>
      <c r="S773" s="104">
        <v>1232.1400000000001</v>
      </c>
    </row>
    <row r="774" spans="2:19">
      <c r="B774" s="5">
        <v>2011</v>
      </c>
      <c r="C774" s="33"/>
      <c r="D774" s="33"/>
      <c r="E774" s="33"/>
      <c r="F774" s="33"/>
      <c r="G774" s="33"/>
      <c r="H774" s="104">
        <v>20473.009999999998</v>
      </c>
      <c r="I774" s="104">
        <v>20473.009999999998</v>
      </c>
      <c r="J774" s="104">
        <v>20473.009999999998</v>
      </c>
      <c r="K774" s="104">
        <v>20473.009999999998</v>
      </c>
      <c r="L774" s="104">
        <v>20473.009999999998</v>
      </c>
      <c r="M774" s="104">
        <v>20473.009999999998</v>
      </c>
      <c r="N774" s="104">
        <v>20473.009999999998</v>
      </c>
      <c r="O774" s="34"/>
      <c r="P774" s="34"/>
      <c r="Q774" s="34"/>
      <c r="R774" s="34"/>
      <c r="S774" s="34"/>
    </row>
    <row r="775" spans="2:19">
      <c r="B775" s="5">
        <v>2010</v>
      </c>
      <c r="C775" s="33"/>
      <c r="D775" s="33"/>
      <c r="E775" s="33"/>
      <c r="F775" s="33"/>
      <c r="G775" s="104">
        <v>63339.31</v>
      </c>
      <c r="H775" s="104">
        <v>63339.31</v>
      </c>
      <c r="I775" s="104">
        <v>63339.31</v>
      </c>
      <c r="J775" s="104">
        <v>63339.31</v>
      </c>
      <c r="K775" s="104">
        <v>63339.31</v>
      </c>
      <c r="L775" s="104">
        <v>63339.31</v>
      </c>
      <c r="M775" s="104">
        <v>15961.04</v>
      </c>
      <c r="N775" s="104">
        <v>15961.04</v>
      </c>
      <c r="O775" s="104">
        <v>9527.39</v>
      </c>
      <c r="P775" s="104">
        <v>9527.39</v>
      </c>
      <c r="Q775" s="104">
        <v>9463.86</v>
      </c>
      <c r="R775" s="104">
        <v>9463.86</v>
      </c>
      <c r="S775" s="104">
        <v>9463.86</v>
      </c>
    </row>
    <row r="776" spans="2:19">
      <c r="B776" s="5">
        <v>2009</v>
      </c>
      <c r="C776" s="33"/>
      <c r="D776" s="33"/>
      <c r="E776" s="33"/>
      <c r="F776" s="104">
        <v>20770.21</v>
      </c>
      <c r="G776" s="104">
        <v>20770.21</v>
      </c>
      <c r="H776" s="104">
        <v>20770.21</v>
      </c>
      <c r="I776" s="104">
        <v>20770.21</v>
      </c>
      <c r="J776" s="104">
        <v>20187.04</v>
      </c>
      <c r="K776" s="104">
        <v>18022.75</v>
      </c>
      <c r="L776" s="104">
        <v>6221.41</v>
      </c>
      <c r="M776" s="104">
        <v>171.86</v>
      </c>
      <c r="N776" s="104">
        <v>171.86</v>
      </c>
      <c r="O776" s="104">
        <v>171.86</v>
      </c>
      <c r="P776" s="104">
        <v>171.86</v>
      </c>
      <c r="Q776" s="104">
        <v>171.86</v>
      </c>
      <c r="R776" s="104">
        <v>171.86</v>
      </c>
      <c r="S776" s="104">
        <v>171.86</v>
      </c>
    </row>
    <row r="777" spans="2:19">
      <c r="B777" s="5">
        <v>2008</v>
      </c>
      <c r="C777" s="33"/>
      <c r="D777" s="33"/>
      <c r="E777" s="104">
        <v>24986.98</v>
      </c>
      <c r="F777" s="104">
        <v>24986.98</v>
      </c>
      <c r="G777" s="104">
        <v>24986.98</v>
      </c>
      <c r="H777" s="104">
        <v>24986.98</v>
      </c>
      <c r="I777" s="104">
        <v>24986.98</v>
      </c>
      <c r="J777" s="104">
        <v>24986.98</v>
      </c>
      <c r="K777" s="104">
        <v>17317.830000000002</v>
      </c>
      <c r="L777" s="104">
        <v>7200.72</v>
      </c>
      <c r="M777" s="104">
        <v>1732.62</v>
      </c>
      <c r="N777" s="104">
        <v>1732.62</v>
      </c>
      <c r="O777" s="104">
        <v>725.25</v>
      </c>
      <c r="P777" s="104">
        <v>664.25</v>
      </c>
      <c r="Q777" s="104">
        <v>664.25</v>
      </c>
      <c r="R777" s="104">
        <v>664.25</v>
      </c>
      <c r="S777" s="104">
        <v>664.25</v>
      </c>
    </row>
    <row r="778" spans="2:19">
      <c r="B778" s="5">
        <v>2007</v>
      </c>
      <c r="C778" s="33"/>
      <c r="D778" s="104">
        <v>63680.87</v>
      </c>
      <c r="E778" s="104">
        <v>63680.87</v>
      </c>
      <c r="F778" s="104">
        <v>63680.87</v>
      </c>
      <c r="G778" s="104">
        <v>63680.87</v>
      </c>
      <c r="H778" s="104">
        <v>63680.87</v>
      </c>
      <c r="I778" s="104">
        <v>63573.84</v>
      </c>
      <c r="J778" s="104">
        <v>44852.56</v>
      </c>
      <c r="K778" s="104">
        <v>35584.85</v>
      </c>
      <c r="L778" s="104">
        <v>35584.85</v>
      </c>
      <c r="M778" s="104">
        <v>9437.7099999999991</v>
      </c>
      <c r="N778" s="104">
        <v>9437.7099999999991</v>
      </c>
      <c r="O778" s="104">
        <v>2550.8200000000002</v>
      </c>
      <c r="P778" s="104">
        <v>2550.8200000000002</v>
      </c>
      <c r="Q778" s="104">
        <v>2550.8200000000002</v>
      </c>
      <c r="R778" s="104">
        <v>2550.8200000000002</v>
      </c>
      <c r="S778" s="104">
        <v>2550.8200000000002</v>
      </c>
    </row>
    <row r="779" spans="2:19">
      <c r="B779" s="5">
        <v>2006</v>
      </c>
      <c r="C779" s="34">
        <v>36050.077443991475</v>
      </c>
      <c r="D779" s="104">
        <v>36050.080000000002</v>
      </c>
      <c r="E779" s="104">
        <v>36050.080000000002</v>
      </c>
      <c r="F779" s="104">
        <v>36050.080000000002</v>
      </c>
      <c r="G779" s="104">
        <v>36050.080000000002</v>
      </c>
      <c r="H779" s="104">
        <v>36050.080000000002</v>
      </c>
      <c r="I779" s="104">
        <v>16974.63</v>
      </c>
      <c r="J779" s="104">
        <v>16974.63</v>
      </c>
      <c r="K779" s="104">
        <v>6276.07</v>
      </c>
      <c r="L779" s="104">
        <v>6276.07</v>
      </c>
      <c r="M779" s="104">
        <v>1692.33</v>
      </c>
      <c r="N779" s="104">
        <v>1692.33</v>
      </c>
      <c r="O779" s="104">
        <v>1100.1300000000001</v>
      </c>
      <c r="P779" s="104">
        <v>1100.1300000000001</v>
      </c>
      <c r="Q779" s="104">
        <v>1100.1300000000001</v>
      </c>
      <c r="R779" s="104">
        <v>1100.1300000000001</v>
      </c>
      <c r="S779" s="104">
        <v>1100.1300000000001</v>
      </c>
    </row>
    <row r="780" spans="2:19">
      <c r="B780" s="5">
        <v>2005</v>
      </c>
      <c r="C780" s="34">
        <v>7504.094521589157</v>
      </c>
      <c r="D780" s="104">
        <v>7504.09</v>
      </c>
      <c r="E780" s="104">
        <v>7504.09</v>
      </c>
      <c r="F780" s="104">
        <v>7504.09</v>
      </c>
      <c r="G780" s="104">
        <v>7504.09</v>
      </c>
      <c r="H780" s="104">
        <v>7504.09</v>
      </c>
      <c r="I780" s="104">
        <v>7504.09</v>
      </c>
      <c r="J780" s="104">
        <v>7504.09</v>
      </c>
      <c r="K780" s="104">
        <v>4909.32</v>
      </c>
      <c r="L780" s="104">
        <v>4909.32</v>
      </c>
      <c r="M780" s="104">
        <v>513.72</v>
      </c>
      <c r="N780" s="104">
        <v>513.72</v>
      </c>
      <c r="O780" s="104">
        <v>513.72</v>
      </c>
      <c r="P780" s="104">
        <v>513.72</v>
      </c>
      <c r="Q780" s="104">
        <v>513.72</v>
      </c>
      <c r="R780" s="104">
        <v>513.72</v>
      </c>
      <c r="S780" s="104">
        <v>513.72</v>
      </c>
    </row>
    <row r="781" spans="2:19">
      <c r="B781" s="5">
        <v>2004</v>
      </c>
      <c r="C781" s="34">
        <v>15248.529932694813</v>
      </c>
      <c r="D781" s="104">
        <v>15248.53</v>
      </c>
      <c r="E781" s="104">
        <v>15248.53</v>
      </c>
      <c r="F781" s="104">
        <v>15248.53</v>
      </c>
      <c r="G781" s="104">
        <v>15248.53</v>
      </c>
      <c r="H781" s="104">
        <v>15248.53</v>
      </c>
      <c r="I781" s="104">
        <v>15248.53</v>
      </c>
      <c r="J781" s="104">
        <v>15248.53</v>
      </c>
      <c r="K781" s="104">
        <v>15142.93</v>
      </c>
      <c r="L781" s="104">
        <v>15142.93</v>
      </c>
      <c r="M781" s="104">
        <v>7031.8</v>
      </c>
      <c r="N781" s="104">
        <v>7031.8</v>
      </c>
      <c r="O781" s="104">
        <v>3253.57</v>
      </c>
      <c r="P781" s="104">
        <v>3253.57</v>
      </c>
      <c r="Q781" s="104">
        <v>3253.57</v>
      </c>
      <c r="R781" s="104">
        <v>3253.57</v>
      </c>
      <c r="S781" s="104">
        <v>3253.57</v>
      </c>
    </row>
    <row r="782" spans="2:19">
      <c r="B782" s="5">
        <v>2003</v>
      </c>
      <c r="C782" s="34">
        <v>8659.5402332374451</v>
      </c>
      <c r="D782" s="104">
        <v>8659.5400000000009</v>
      </c>
      <c r="E782" s="104">
        <v>8659.5400000000009</v>
      </c>
      <c r="F782" s="104">
        <v>8659.5400000000009</v>
      </c>
      <c r="G782" s="104">
        <v>8659.5400000000009</v>
      </c>
      <c r="H782" s="104">
        <v>8659.5400000000009</v>
      </c>
      <c r="I782" s="104">
        <v>8659.5400000000009</v>
      </c>
      <c r="J782" s="104">
        <v>8659.5400000000009</v>
      </c>
      <c r="K782" s="104">
        <v>7615.45</v>
      </c>
      <c r="L782" s="104">
        <v>7615.45</v>
      </c>
      <c r="M782" s="104">
        <v>986.06</v>
      </c>
      <c r="N782" s="104">
        <v>986.06</v>
      </c>
      <c r="O782" s="104">
        <v>986.06</v>
      </c>
      <c r="P782" s="104">
        <v>986.06</v>
      </c>
      <c r="Q782" s="104">
        <v>986.06</v>
      </c>
      <c r="R782" s="104">
        <v>986.06</v>
      </c>
      <c r="S782" s="104">
        <v>986.06</v>
      </c>
    </row>
    <row r="783" spans="2:19">
      <c r="B783" s="5">
        <v>2002</v>
      </c>
      <c r="C783" s="34">
        <v>4675.3430899473142</v>
      </c>
      <c r="D783" s="104">
        <v>4675.34</v>
      </c>
      <c r="E783" s="104">
        <v>4675.34</v>
      </c>
      <c r="F783" s="104">
        <v>4675.34</v>
      </c>
      <c r="G783" s="104">
        <v>4675.34</v>
      </c>
      <c r="H783" s="104">
        <v>4675.34</v>
      </c>
      <c r="I783" s="104">
        <v>4675.34</v>
      </c>
      <c r="J783" s="104">
        <v>4439.8900000000003</v>
      </c>
      <c r="K783" s="104">
        <v>4439.8900000000003</v>
      </c>
      <c r="L783" s="104">
        <v>4439.8900000000003</v>
      </c>
      <c r="M783" s="104">
        <v>3346.8</v>
      </c>
      <c r="N783" s="104">
        <v>3346.8</v>
      </c>
      <c r="O783" s="34"/>
      <c r="P783" s="34"/>
      <c r="Q783" s="34"/>
      <c r="R783" s="34"/>
      <c r="S783" s="34"/>
    </row>
    <row r="784" spans="2:19">
      <c r="B784" s="5">
        <v>2001</v>
      </c>
      <c r="C784" s="34">
        <v>15840.703589523393</v>
      </c>
      <c r="D784" s="104">
        <v>15840.7</v>
      </c>
      <c r="E784" s="104">
        <v>15840.7</v>
      </c>
      <c r="F784" s="104">
        <v>15840.7</v>
      </c>
      <c r="G784" s="104">
        <v>15840.7</v>
      </c>
      <c r="H784" s="104">
        <v>15840.7</v>
      </c>
      <c r="I784" s="104">
        <v>15840.7</v>
      </c>
      <c r="J784" s="104">
        <v>15840.7</v>
      </c>
      <c r="K784" s="104">
        <v>14770.93</v>
      </c>
      <c r="L784" s="104">
        <v>14770.93</v>
      </c>
      <c r="M784" s="104">
        <v>8629.1</v>
      </c>
      <c r="N784" s="104">
        <v>8629.1</v>
      </c>
      <c r="O784" s="104">
        <v>8629.1</v>
      </c>
      <c r="P784" s="104">
        <v>8629.1</v>
      </c>
      <c r="Q784" s="104">
        <v>8629.1</v>
      </c>
      <c r="R784" s="104">
        <v>8629.1</v>
      </c>
      <c r="S784" s="104">
        <v>8629.1</v>
      </c>
    </row>
    <row r="785" spans="2:19">
      <c r="B785" s="5">
        <v>2000</v>
      </c>
      <c r="C785" s="34">
        <v>15522.804994155238</v>
      </c>
      <c r="D785" s="104">
        <v>15522.81</v>
      </c>
      <c r="E785" s="104">
        <v>15522.81</v>
      </c>
      <c r="F785" s="104">
        <v>15522.81</v>
      </c>
      <c r="G785" s="104">
        <v>15522.81</v>
      </c>
      <c r="H785" s="104">
        <v>15522.81</v>
      </c>
      <c r="I785" s="104">
        <v>15522.81</v>
      </c>
      <c r="J785" s="104">
        <v>15522.81</v>
      </c>
      <c r="K785" s="104">
        <v>15522.81</v>
      </c>
      <c r="L785" s="104">
        <v>15522.81</v>
      </c>
      <c r="M785" s="104">
        <v>7733.91</v>
      </c>
      <c r="N785" s="104">
        <v>7733.91</v>
      </c>
      <c r="O785" s="104">
        <v>7733.91</v>
      </c>
      <c r="P785" s="104">
        <v>7733.91</v>
      </c>
      <c r="Q785" s="104">
        <v>7733.91</v>
      </c>
      <c r="R785" s="104">
        <v>7733.91</v>
      </c>
      <c r="S785" s="104">
        <v>7733.91</v>
      </c>
    </row>
    <row r="786" spans="2:19">
      <c r="B786" s="5">
        <v>1999</v>
      </c>
      <c r="C786" s="34">
        <v>12556.690089371165</v>
      </c>
      <c r="D786" s="104">
        <v>12556.69</v>
      </c>
      <c r="E786" s="104">
        <v>12556.69</v>
      </c>
      <c r="F786" s="104">
        <v>12556.69</v>
      </c>
      <c r="G786" s="104">
        <v>12556.69</v>
      </c>
      <c r="H786" s="104">
        <v>12556.69</v>
      </c>
      <c r="I786" s="104">
        <v>12556.69</v>
      </c>
      <c r="J786" s="104">
        <v>12556.69</v>
      </c>
      <c r="K786" s="104">
        <v>11678.72</v>
      </c>
      <c r="L786" s="104">
        <v>11678.72</v>
      </c>
      <c r="M786" s="104">
        <v>10144.33</v>
      </c>
      <c r="N786" s="104">
        <v>10144.33</v>
      </c>
      <c r="O786" s="104">
        <v>10144.33</v>
      </c>
      <c r="P786" s="104">
        <v>9217.7199999999993</v>
      </c>
      <c r="Q786" s="104">
        <v>2829.94</v>
      </c>
      <c r="R786" s="104">
        <v>2829.94</v>
      </c>
      <c r="S786" s="104">
        <v>2829.94</v>
      </c>
    </row>
    <row r="787" spans="2:19">
      <c r="B787" s="5">
        <v>1998</v>
      </c>
      <c r="C787" s="34">
        <v>7975.6767672707792</v>
      </c>
      <c r="D787" s="104">
        <v>7975.68</v>
      </c>
      <c r="E787" s="104">
        <v>7975.68</v>
      </c>
      <c r="F787" s="104">
        <v>7975.68</v>
      </c>
      <c r="G787" s="104">
        <v>7975.68</v>
      </c>
      <c r="H787" s="104">
        <v>7975.68</v>
      </c>
      <c r="I787" s="104">
        <v>7975.68</v>
      </c>
      <c r="J787" s="104">
        <v>7975.68</v>
      </c>
      <c r="K787" s="104">
        <v>7975.68</v>
      </c>
      <c r="L787" s="104">
        <v>7975.68</v>
      </c>
      <c r="M787" s="104">
        <v>3524.54</v>
      </c>
      <c r="N787" s="104">
        <v>3524.54</v>
      </c>
      <c r="O787" s="104">
        <v>1575.24</v>
      </c>
      <c r="P787" s="104">
        <v>1575.24</v>
      </c>
      <c r="Q787" s="104">
        <v>1575.24</v>
      </c>
      <c r="R787" s="104">
        <v>1575.24</v>
      </c>
      <c r="S787" s="104">
        <v>1575.24</v>
      </c>
    </row>
    <row r="788" spans="2:19">
      <c r="B788" s="5">
        <v>1997</v>
      </c>
      <c r="C788" s="34">
        <v>3359.1548113658801</v>
      </c>
      <c r="D788" s="104">
        <v>3359.15</v>
      </c>
      <c r="E788" s="104">
        <v>3359.15</v>
      </c>
      <c r="F788" s="104">
        <v>3359.15</v>
      </c>
      <c r="G788" s="104">
        <v>3359.15</v>
      </c>
      <c r="H788" s="104">
        <v>3359.15</v>
      </c>
      <c r="I788" s="104">
        <v>3359.15</v>
      </c>
      <c r="J788" s="104">
        <v>3359.15</v>
      </c>
      <c r="K788" s="104">
        <v>3359.15</v>
      </c>
      <c r="L788" s="104">
        <v>3359.15</v>
      </c>
      <c r="M788" s="34"/>
      <c r="N788" s="34"/>
      <c r="O788" s="34"/>
      <c r="P788" s="34"/>
      <c r="Q788" s="34"/>
      <c r="R788" s="34"/>
      <c r="S788" s="34"/>
    </row>
    <row r="789" spans="2:19">
      <c r="B789" s="5">
        <v>1996</v>
      </c>
      <c r="C789" s="34">
        <v>25416.656732541152</v>
      </c>
      <c r="D789" s="104">
        <v>25416.66</v>
      </c>
      <c r="E789" s="104">
        <v>25416.66</v>
      </c>
      <c r="F789" s="104">
        <v>25416.66</v>
      </c>
      <c r="G789" s="104">
        <v>25416.66</v>
      </c>
      <c r="H789" s="104">
        <v>25416.66</v>
      </c>
      <c r="I789" s="104">
        <v>25416.66</v>
      </c>
      <c r="J789" s="104">
        <v>25416.66</v>
      </c>
      <c r="K789" s="104">
        <v>25416.66</v>
      </c>
      <c r="L789" s="104">
        <v>25416.66</v>
      </c>
      <c r="M789" s="104">
        <v>2147.75</v>
      </c>
      <c r="N789" s="104">
        <v>2147.75</v>
      </c>
      <c r="O789" s="34"/>
      <c r="P789" s="34"/>
      <c r="Q789" s="34"/>
      <c r="R789" s="34"/>
      <c r="S789" s="34"/>
    </row>
    <row r="790" spans="2:19">
      <c r="B790" s="5">
        <v>1995</v>
      </c>
      <c r="C790" s="34">
        <v>7754.6004413052879</v>
      </c>
      <c r="D790" s="104">
        <v>7754.6</v>
      </c>
      <c r="E790" s="104">
        <v>7754.6</v>
      </c>
      <c r="F790" s="104">
        <v>7754.6</v>
      </c>
      <c r="G790" s="104">
        <v>7754.6</v>
      </c>
      <c r="H790" s="104">
        <v>7754.6</v>
      </c>
      <c r="I790" s="104">
        <v>7754.6</v>
      </c>
      <c r="J790" s="104">
        <v>7754.6</v>
      </c>
      <c r="K790" s="104">
        <v>7754.6</v>
      </c>
      <c r="L790" s="104">
        <v>7378.12</v>
      </c>
      <c r="M790" s="34"/>
      <c r="N790" s="34"/>
      <c r="O790" s="34"/>
      <c r="P790" s="34"/>
      <c r="Q790" s="34"/>
      <c r="R790" s="34"/>
      <c r="S790" s="34"/>
    </row>
    <row r="791" spans="2:19">
      <c r="B791" s="5">
        <v>1994</v>
      </c>
      <c r="C791" s="34">
        <v>15209.087522580008</v>
      </c>
      <c r="D791" s="104">
        <v>15209.09</v>
      </c>
      <c r="E791" s="104">
        <v>15209.09</v>
      </c>
      <c r="F791" s="104">
        <v>15209.09</v>
      </c>
      <c r="G791" s="104">
        <v>15209.09</v>
      </c>
      <c r="H791" s="104">
        <v>15209.09</v>
      </c>
      <c r="I791" s="104">
        <v>15209.09</v>
      </c>
      <c r="J791" s="104">
        <v>15209.09</v>
      </c>
      <c r="K791" s="104">
        <v>14061.89</v>
      </c>
      <c r="L791" s="104">
        <v>14061.89</v>
      </c>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10">
        <f t="shared" ref="C856" si="113">SUM(C763:C855)</f>
        <v>175772.96016957311</v>
      </c>
      <c r="D856" s="10">
        <f t="shared" ref="D856" si="114">SUM(D763:D855)</f>
        <v>239453.83000000002</v>
      </c>
      <c r="E856" s="10">
        <f t="shared" ref="E856" si="115">SUM(E763:E855)</f>
        <v>264440.81000000006</v>
      </c>
      <c r="F856" s="10">
        <f t="shared" ref="F856" si="116">SUM(F763:F855)</f>
        <v>285211.02</v>
      </c>
      <c r="G856" s="10">
        <f t="shared" ref="G856" si="117">SUM(G763:G855)</f>
        <v>348550.33</v>
      </c>
      <c r="H856" s="10">
        <f t="shared" ref="H856" si="118">SUM(H763:H855)</f>
        <v>369023.34</v>
      </c>
      <c r="I856" s="10">
        <f t="shared" ref="I856" si="119">SUM(I763:I855)</f>
        <v>369693.65</v>
      </c>
      <c r="J856" s="10">
        <f t="shared" ref="J856" si="120">SUM(J763:J855)</f>
        <v>379976.92000000004</v>
      </c>
      <c r="K856" s="10">
        <f t="shared" ref="K856" si="121">SUM(K763:K855)</f>
        <v>355987.62</v>
      </c>
      <c r="L856" s="10">
        <f t="shared" ref="L856" si="122">SUM(L763:L855)</f>
        <v>355686.24000000005</v>
      </c>
      <c r="M856" s="10">
        <f t="shared" ref="M856" si="123">SUM(M763:M855)</f>
        <v>182352.90999999995</v>
      </c>
      <c r="N856" s="10">
        <f t="shared" ref="N856" si="124">SUM(N763:N855)</f>
        <v>234939.83999999997</v>
      </c>
      <c r="O856" s="10">
        <f t="shared" ref="O856" si="125">SUM(O763:O855)</f>
        <v>185686.28999999998</v>
      </c>
      <c r="P856" s="10">
        <f t="shared" ref="P856" si="126">SUM(P763:P855)</f>
        <v>177714.8</v>
      </c>
      <c r="Q856" s="10">
        <f t="shared" ref="Q856" si="127">SUM(Q763:Q855)</f>
        <v>174755.88000000003</v>
      </c>
      <c r="R856" s="10">
        <f t="shared" ref="R856" si="128">SUM(R763:R855)</f>
        <v>176870.54</v>
      </c>
      <c r="S856" s="10">
        <f>SUM(S763:S855)</f>
        <v>184192.64562989588</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v>26939.663594086505</v>
      </c>
    </row>
    <row r="859" spans="1:19">
      <c r="A859" s="35"/>
      <c r="B859" s="5">
        <v>2021</v>
      </c>
      <c r="C859" s="33"/>
      <c r="D859" s="33"/>
      <c r="E859" s="33"/>
      <c r="F859" s="33"/>
      <c r="G859" s="33"/>
      <c r="H859" s="33"/>
      <c r="I859" s="33"/>
      <c r="J859" s="33"/>
      <c r="K859" s="33"/>
      <c r="L859" s="33"/>
      <c r="M859" s="33"/>
      <c r="N859" s="33"/>
      <c r="O859" s="33"/>
      <c r="P859" s="33"/>
      <c r="Q859" s="33"/>
      <c r="R859" s="104">
        <v>106819.21</v>
      </c>
      <c r="S859" s="104">
        <v>106819.21</v>
      </c>
    </row>
    <row r="860" spans="1:19">
      <c r="B860" s="5">
        <v>2020</v>
      </c>
      <c r="C860" s="33"/>
      <c r="D860" s="33"/>
      <c r="E860" s="33"/>
      <c r="F860" s="33"/>
      <c r="G860" s="33"/>
      <c r="H860" s="33"/>
      <c r="I860" s="33"/>
      <c r="J860" s="33"/>
      <c r="K860" s="33"/>
      <c r="L860" s="33"/>
      <c r="M860" s="33"/>
      <c r="N860" s="33"/>
      <c r="O860" s="33"/>
      <c r="P860" s="33"/>
      <c r="Q860" s="104">
        <v>579.21</v>
      </c>
      <c r="R860" s="104">
        <v>579.21</v>
      </c>
      <c r="S860" s="104">
        <v>579.21</v>
      </c>
    </row>
    <row r="861" spans="1:19">
      <c r="A861" s="37"/>
      <c r="B861" s="5">
        <v>2019</v>
      </c>
      <c r="C861" s="33"/>
      <c r="D861" s="33"/>
      <c r="E861" s="33"/>
      <c r="F861" s="33"/>
      <c r="G861" s="33"/>
      <c r="H861" s="33"/>
      <c r="I861" s="33"/>
      <c r="J861" s="33"/>
      <c r="K861" s="33"/>
      <c r="L861" s="33"/>
      <c r="M861" s="33"/>
      <c r="N861" s="33"/>
      <c r="O861" s="33"/>
      <c r="P861" s="104">
        <v>74282.899999999994</v>
      </c>
      <c r="Q861" s="104">
        <v>74282.899999999994</v>
      </c>
      <c r="R861" s="104">
        <v>74282.899999999994</v>
      </c>
      <c r="S861" s="104">
        <v>74282.899999999994</v>
      </c>
    </row>
    <row r="862" spans="1:19">
      <c r="A862" s="37"/>
      <c r="B862" s="5">
        <v>2018</v>
      </c>
      <c r="C862" s="33"/>
      <c r="D862" s="33"/>
      <c r="E862" s="33"/>
      <c r="F862" s="33"/>
      <c r="G862" s="33"/>
      <c r="H862" s="33"/>
      <c r="I862" s="33"/>
      <c r="J862" s="33"/>
      <c r="K862" s="33"/>
      <c r="L862" s="33"/>
      <c r="M862" s="33"/>
      <c r="N862" s="33"/>
      <c r="O862" s="104">
        <v>115173.12</v>
      </c>
      <c r="P862" s="104">
        <v>115173.12</v>
      </c>
      <c r="Q862" s="104">
        <v>115173.12</v>
      </c>
      <c r="R862" s="104">
        <v>115173.12</v>
      </c>
      <c r="S862" s="104">
        <v>115173.12</v>
      </c>
    </row>
    <row r="863" spans="1:19">
      <c r="A863" s="37"/>
      <c r="B863" s="5">
        <v>2017</v>
      </c>
      <c r="C863" s="33"/>
      <c r="D863" s="33"/>
      <c r="E863" s="33"/>
      <c r="F863" s="33"/>
      <c r="G863" s="33"/>
      <c r="H863" s="33"/>
      <c r="I863" s="33"/>
      <c r="J863" s="33"/>
      <c r="K863" s="33"/>
      <c r="L863" s="33"/>
      <c r="M863" s="33"/>
      <c r="N863" s="104">
        <v>12255.89</v>
      </c>
      <c r="O863" s="104">
        <v>12255.89</v>
      </c>
      <c r="P863" s="104">
        <v>12255.89</v>
      </c>
      <c r="Q863" s="104">
        <v>12255.89</v>
      </c>
      <c r="R863" s="104">
        <v>12255.89</v>
      </c>
      <c r="S863" s="104">
        <v>12255.89</v>
      </c>
    </row>
    <row r="864" spans="1:19">
      <c r="B864" s="5">
        <v>2016</v>
      </c>
      <c r="C864" s="33"/>
      <c r="D864" s="33"/>
      <c r="E864" s="33"/>
      <c r="F864" s="33"/>
      <c r="G864" s="33"/>
      <c r="H864" s="33"/>
      <c r="I864" s="33"/>
      <c r="J864" s="33"/>
      <c r="K864" s="33"/>
      <c r="L864" s="33"/>
      <c r="M864" s="104">
        <v>105924.86</v>
      </c>
      <c r="N864" s="104">
        <v>105924.86</v>
      </c>
      <c r="O864" s="104">
        <v>105924.86</v>
      </c>
      <c r="P864" s="104">
        <v>105924.86</v>
      </c>
      <c r="Q864" s="104">
        <v>105924.86</v>
      </c>
      <c r="R864" s="104">
        <v>105924.86</v>
      </c>
      <c r="S864" s="104">
        <v>105924.86</v>
      </c>
    </row>
    <row r="865" spans="2:19">
      <c r="B865" s="5">
        <v>2015</v>
      </c>
      <c r="C865" s="33"/>
      <c r="D865" s="33"/>
      <c r="E865" s="33"/>
      <c r="F865" s="33"/>
      <c r="G865" s="33"/>
      <c r="H865" s="33"/>
      <c r="I865" s="33"/>
      <c r="J865" s="33"/>
      <c r="K865" s="33"/>
      <c r="L865" s="104">
        <v>85363.79</v>
      </c>
      <c r="M865" s="104">
        <v>85363.79</v>
      </c>
      <c r="N865" s="104">
        <v>85363.79</v>
      </c>
      <c r="O865" s="104">
        <v>85363.79</v>
      </c>
      <c r="P865" s="104">
        <v>85363.79</v>
      </c>
      <c r="Q865" s="104">
        <v>85363.79</v>
      </c>
      <c r="R865" s="104">
        <v>85216.67</v>
      </c>
      <c r="S865" s="104">
        <v>85216.67</v>
      </c>
    </row>
    <row r="866" spans="2:19">
      <c r="B866" s="5">
        <v>2014</v>
      </c>
      <c r="C866" s="33"/>
      <c r="D866" s="33"/>
      <c r="E866" s="33"/>
      <c r="F866" s="33"/>
      <c r="G866" s="33"/>
      <c r="H866" s="33"/>
      <c r="I866" s="33"/>
      <c r="J866" s="33"/>
      <c r="K866" s="104">
        <v>883887.82</v>
      </c>
      <c r="L866" s="104">
        <v>883887.82</v>
      </c>
      <c r="M866" s="104">
        <v>883887.82</v>
      </c>
      <c r="N866" s="104">
        <v>883887.82</v>
      </c>
      <c r="O866" s="104">
        <v>883887.82</v>
      </c>
      <c r="P866" s="104">
        <v>883887.82</v>
      </c>
      <c r="Q866" s="104">
        <v>878295.01</v>
      </c>
      <c r="R866" s="104">
        <v>878295.01</v>
      </c>
      <c r="S866" s="104">
        <v>878295.01</v>
      </c>
    </row>
    <row r="867" spans="2:19">
      <c r="B867" s="5">
        <v>2013</v>
      </c>
      <c r="C867" s="33"/>
      <c r="D867" s="33"/>
      <c r="E867" s="33"/>
      <c r="F867" s="33"/>
      <c r="G867" s="33"/>
      <c r="H867" s="33"/>
      <c r="I867" s="33"/>
      <c r="J867" s="104">
        <v>141824.31</v>
      </c>
      <c r="K867" s="104">
        <v>141824.31</v>
      </c>
      <c r="L867" s="104">
        <v>141824.31</v>
      </c>
      <c r="M867" s="104">
        <v>141824.31</v>
      </c>
      <c r="N867" s="104">
        <v>141824.31</v>
      </c>
      <c r="O867" s="104">
        <v>141824.31</v>
      </c>
      <c r="P867" s="104">
        <v>140490.71</v>
      </c>
      <c r="Q867" s="104">
        <v>140490.71</v>
      </c>
      <c r="R867" s="104">
        <v>140490.71</v>
      </c>
      <c r="S867" s="104">
        <v>140490.71</v>
      </c>
    </row>
    <row r="868" spans="2:19">
      <c r="B868" s="5">
        <v>2012</v>
      </c>
      <c r="C868" s="33"/>
      <c r="D868" s="33"/>
      <c r="E868" s="33"/>
      <c r="F868" s="33"/>
      <c r="G868" s="33"/>
      <c r="H868" s="33"/>
      <c r="I868" s="104">
        <v>32342.79</v>
      </c>
      <c r="J868" s="104">
        <v>32342.79</v>
      </c>
      <c r="K868" s="104">
        <v>32342.79</v>
      </c>
      <c r="L868" s="104">
        <v>32342.79</v>
      </c>
      <c r="M868" s="104">
        <v>32342.79</v>
      </c>
      <c r="N868" s="104">
        <v>32342.79</v>
      </c>
      <c r="O868" s="104">
        <v>32342.79</v>
      </c>
      <c r="P868" s="104">
        <v>32342.79</v>
      </c>
      <c r="Q868" s="104">
        <v>32342.79</v>
      </c>
      <c r="R868" s="104">
        <v>32342.79</v>
      </c>
      <c r="S868" s="104">
        <v>32342.79</v>
      </c>
    </row>
    <row r="869" spans="2:19">
      <c r="B869" s="5">
        <v>2011</v>
      </c>
      <c r="C869" s="33"/>
      <c r="D869" s="33"/>
      <c r="E869" s="33"/>
      <c r="F869" s="33"/>
      <c r="G869" s="33"/>
      <c r="H869" s="104">
        <v>73933.259999999995</v>
      </c>
      <c r="I869" s="104">
        <v>73933.259999999995</v>
      </c>
      <c r="J869" s="104">
        <v>73933.259999999995</v>
      </c>
      <c r="K869" s="104">
        <v>73933.259999999995</v>
      </c>
      <c r="L869" s="104">
        <v>15008.1</v>
      </c>
      <c r="M869" s="104">
        <v>14848.28</v>
      </c>
      <c r="N869" s="104">
        <v>14848.28</v>
      </c>
      <c r="O869" s="104">
        <v>14779.53</v>
      </c>
      <c r="P869" s="104">
        <v>14779.53</v>
      </c>
      <c r="Q869" s="104">
        <v>14779.53</v>
      </c>
      <c r="R869" s="104">
        <v>14729.16</v>
      </c>
      <c r="S869" s="104">
        <v>14729.16</v>
      </c>
    </row>
    <row r="870" spans="2:19">
      <c r="B870" s="5">
        <v>2010</v>
      </c>
      <c r="C870" s="33"/>
      <c r="D870" s="33"/>
      <c r="E870" s="33"/>
      <c r="F870" s="33"/>
      <c r="G870" s="104">
        <v>647633.22</v>
      </c>
      <c r="H870" s="104">
        <v>647633.22</v>
      </c>
      <c r="I870" s="104">
        <v>83432.77</v>
      </c>
      <c r="J870" s="104">
        <v>83432.77</v>
      </c>
      <c r="K870" s="104">
        <v>83432.77</v>
      </c>
      <c r="L870" s="104">
        <v>52612.35</v>
      </c>
      <c r="M870" s="104">
        <v>52612.35</v>
      </c>
      <c r="N870" s="104">
        <v>52612.35</v>
      </c>
      <c r="O870" s="104">
        <v>52108.3</v>
      </c>
      <c r="P870" s="104">
        <v>52108.3</v>
      </c>
      <c r="Q870" s="104">
        <v>52108.3</v>
      </c>
      <c r="R870" s="104">
        <v>52108.3</v>
      </c>
      <c r="S870" s="104">
        <v>52108.3</v>
      </c>
    </row>
    <row r="871" spans="2:19">
      <c r="B871" s="5">
        <v>2009</v>
      </c>
      <c r="C871" s="33"/>
      <c r="D871" s="33"/>
      <c r="E871" s="33"/>
      <c r="F871" s="104">
        <v>53550.75</v>
      </c>
      <c r="G871" s="104">
        <v>53550.75</v>
      </c>
      <c r="H871" s="104">
        <v>53550.75</v>
      </c>
      <c r="I871" s="104">
        <v>53550.75</v>
      </c>
      <c r="J871" s="104">
        <v>53550.75</v>
      </c>
      <c r="K871" s="104">
        <v>53550.75</v>
      </c>
      <c r="L871" s="104">
        <v>48641.93</v>
      </c>
      <c r="M871" s="104">
        <v>48216.2</v>
      </c>
      <c r="N871" s="104">
        <v>48216.2</v>
      </c>
      <c r="O871" s="104">
        <v>48216.2</v>
      </c>
      <c r="P871" s="104">
        <v>48216.2</v>
      </c>
      <c r="Q871" s="104">
        <v>48216.2</v>
      </c>
      <c r="R871" s="104">
        <v>48216.2</v>
      </c>
      <c r="S871" s="104">
        <v>48216.2</v>
      </c>
    </row>
    <row r="872" spans="2:19">
      <c r="B872" s="5">
        <v>2008</v>
      </c>
      <c r="C872" s="33"/>
      <c r="D872" s="33"/>
      <c r="E872" s="104">
        <v>124762.28</v>
      </c>
      <c r="F872" s="104">
        <v>124762.28</v>
      </c>
      <c r="G872" s="104">
        <v>124762.28</v>
      </c>
      <c r="H872" s="104">
        <v>124762.28</v>
      </c>
      <c r="I872" s="104">
        <v>124762.28</v>
      </c>
      <c r="J872" s="104">
        <v>124762.28</v>
      </c>
      <c r="K872" s="104">
        <v>123794.54</v>
      </c>
      <c r="L872" s="104">
        <v>51628.54</v>
      </c>
      <c r="M872" s="104">
        <v>51628.54</v>
      </c>
      <c r="N872" s="104">
        <v>51628.54</v>
      </c>
      <c r="O872" s="104">
        <v>51628.54</v>
      </c>
      <c r="P872" s="104">
        <v>51628.54</v>
      </c>
      <c r="Q872" s="104">
        <v>51628.54</v>
      </c>
      <c r="R872" s="104">
        <v>51628.54</v>
      </c>
      <c r="S872" s="104">
        <v>51628.54</v>
      </c>
    </row>
    <row r="873" spans="2:19">
      <c r="B873" s="5">
        <v>2007</v>
      </c>
      <c r="C873" s="33"/>
      <c r="D873" s="104">
        <v>72023.75</v>
      </c>
      <c r="E873" s="104">
        <v>72023.75</v>
      </c>
      <c r="F873" s="104">
        <v>72023.75</v>
      </c>
      <c r="G873" s="104">
        <v>72023.75</v>
      </c>
      <c r="H873" s="104">
        <v>72023.75</v>
      </c>
      <c r="I873" s="104">
        <v>72023.75</v>
      </c>
      <c r="J873" s="104">
        <v>72023.75</v>
      </c>
      <c r="K873" s="104">
        <v>72023.75</v>
      </c>
      <c r="L873" s="104">
        <v>72023.75</v>
      </c>
      <c r="M873" s="104">
        <v>72023.75</v>
      </c>
      <c r="N873" s="104">
        <v>72023.75</v>
      </c>
      <c r="O873" s="104">
        <v>72023.75</v>
      </c>
      <c r="P873" s="104">
        <v>72023.75</v>
      </c>
      <c r="Q873" s="104">
        <v>72023.75</v>
      </c>
      <c r="R873" s="104">
        <v>72023.75</v>
      </c>
      <c r="S873" s="104">
        <v>72023.75</v>
      </c>
    </row>
    <row r="874" spans="2:19">
      <c r="B874" s="5">
        <v>2006</v>
      </c>
      <c r="C874" s="34">
        <v>117162.37990841895</v>
      </c>
      <c r="D874" s="104">
        <v>117162.38</v>
      </c>
      <c r="E874" s="104">
        <v>117162.38</v>
      </c>
      <c r="F874" s="104">
        <v>117162.38</v>
      </c>
      <c r="G874" s="104">
        <v>117162.38</v>
      </c>
      <c r="H874" s="104">
        <v>117162.38</v>
      </c>
      <c r="I874" s="104">
        <v>117162.38</v>
      </c>
      <c r="J874" s="104">
        <v>117162.38</v>
      </c>
      <c r="K874" s="104">
        <v>117162.38</v>
      </c>
      <c r="L874" s="104">
        <v>117162.38</v>
      </c>
      <c r="M874" s="104">
        <v>117162.38</v>
      </c>
      <c r="N874" s="104">
        <v>117162.38</v>
      </c>
      <c r="O874" s="104">
        <v>117162.38</v>
      </c>
      <c r="P874" s="104">
        <v>117162.38</v>
      </c>
      <c r="Q874" s="104">
        <v>117162.38</v>
      </c>
      <c r="R874" s="104">
        <v>117162.38</v>
      </c>
      <c r="S874" s="104">
        <v>117162.38</v>
      </c>
    </row>
    <row r="875" spans="2:19">
      <c r="B875" s="5">
        <v>2005</v>
      </c>
      <c r="C875" s="34">
        <v>17965.220703260668</v>
      </c>
      <c r="D875" s="104">
        <v>17965.22</v>
      </c>
      <c r="E875" s="104">
        <v>17965.22</v>
      </c>
      <c r="F875" s="104">
        <v>17965.22</v>
      </c>
      <c r="G875" s="104">
        <v>17965.22</v>
      </c>
      <c r="H875" s="104">
        <v>17965.22</v>
      </c>
      <c r="I875" s="104">
        <v>17965.22</v>
      </c>
      <c r="J875" s="104">
        <v>17965.22</v>
      </c>
      <c r="K875" s="104">
        <v>17965.22</v>
      </c>
      <c r="L875" s="104">
        <v>17461.490000000002</v>
      </c>
      <c r="M875" s="104">
        <v>17461.490000000002</v>
      </c>
      <c r="N875" s="104">
        <v>17461.490000000002</v>
      </c>
      <c r="O875" s="104">
        <v>17461.490000000002</v>
      </c>
      <c r="P875" s="104">
        <v>17461.490000000002</v>
      </c>
      <c r="Q875" s="104">
        <v>17461.490000000002</v>
      </c>
      <c r="R875" s="104">
        <v>17461.490000000002</v>
      </c>
      <c r="S875" s="104">
        <v>17461.490000000002</v>
      </c>
    </row>
    <row r="876" spans="2:19">
      <c r="B876" s="5">
        <v>2004</v>
      </c>
      <c r="C876" s="34">
        <v>46123.254832282248</v>
      </c>
      <c r="D876" s="104">
        <v>46123.25</v>
      </c>
      <c r="E876" s="104">
        <v>46123.25</v>
      </c>
      <c r="F876" s="104">
        <v>46123.25</v>
      </c>
      <c r="G876" s="104">
        <v>46123.25</v>
      </c>
      <c r="H876" s="104">
        <v>46123.25</v>
      </c>
      <c r="I876" s="104">
        <v>46123.25</v>
      </c>
      <c r="J876" s="104">
        <v>46123.25</v>
      </c>
      <c r="K876" s="104">
        <v>45506.79</v>
      </c>
      <c r="L876" s="104">
        <v>45506.79</v>
      </c>
      <c r="M876" s="104">
        <v>45506.79</v>
      </c>
      <c r="N876" s="104">
        <v>45506.79</v>
      </c>
      <c r="O876" s="104">
        <v>45506.79</v>
      </c>
      <c r="P876" s="104">
        <v>45506.79</v>
      </c>
      <c r="Q876" s="104">
        <v>45506.79</v>
      </c>
      <c r="R876" s="104">
        <v>45506.79</v>
      </c>
      <c r="S876" s="104">
        <v>45506.79</v>
      </c>
    </row>
    <row r="877" spans="2:19">
      <c r="B877" s="5">
        <v>2003</v>
      </c>
      <c r="C877" s="34">
        <v>43251.323449780095</v>
      </c>
      <c r="D877" s="104">
        <v>43251.32</v>
      </c>
      <c r="E877" s="104">
        <v>43251.32</v>
      </c>
      <c r="F877" s="104">
        <v>43251.32</v>
      </c>
      <c r="G877" s="104">
        <v>43251.32</v>
      </c>
      <c r="H877" s="104">
        <v>43251.32</v>
      </c>
      <c r="I877" s="104">
        <v>43251.32</v>
      </c>
      <c r="J877" s="104">
        <v>43195.67</v>
      </c>
      <c r="K877" s="104">
        <v>43195.67</v>
      </c>
      <c r="L877" s="104">
        <v>43195.67</v>
      </c>
      <c r="M877" s="104">
        <v>43195.67</v>
      </c>
      <c r="N877" s="104">
        <v>43195.67</v>
      </c>
      <c r="O877" s="104">
        <v>43195.67</v>
      </c>
      <c r="P877" s="104">
        <v>43195.67</v>
      </c>
      <c r="Q877" s="104">
        <v>43195.67</v>
      </c>
      <c r="R877" s="104">
        <v>43195.67</v>
      </c>
      <c r="S877" s="104">
        <v>43195.67</v>
      </c>
    </row>
    <row r="878" spans="2:19">
      <c r="B878" s="5">
        <v>2002</v>
      </c>
      <c r="C878" s="34">
        <v>86375.575018132804</v>
      </c>
      <c r="D878" s="104">
        <v>86375.58</v>
      </c>
      <c r="E878" s="104">
        <v>86375.58</v>
      </c>
      <c r="F878" s="104">
        <v>86375.58</v>
      </c>
      <c r="G878" s="104">
        <v>86375.58</v>
      </c>
      <c r="H878" s="104">
        <v>86375.58</v>
      </c>
      <c r="I878" s="104">
        <v>86256.66</v>
      </c>
      <c r="J878" s="104">
        <v>86256.66</v>
      </c>
      <c r="K878" s="104">
        <v>86256.66</v>
      </c>
      <c r="L878" s="104">
        <v>86256.66</v>
      </c>
      <c r="M878" s="104">
        <v>86256.66</v>
      </c>
      <c r="N878" s="104">
        <v>86256.66</v>
      </c>
      <c r="O878" s="104">
        <v>86256.66</v>
      </c>
      <c r="P878" s="104">
        <v>86256.66</v>
      </c>
      <c r="Q878" s="104">
        <v>86256.66</v>
      </c>
      <c r="R878" s="104">
        <v>86256.66</v>
      </c>
      <c r="S878" s="104">
        <v>86256.66</v>
      </c>
    </row>
    <row r="879" spans="2:19">
      <c r="B879" s="5">
        <v>2001</v>
      </c>
      <c r="C879" s="34">
        <v>42400.686905923067</v>
      </c>
      <c r="D879" s="104">
        <v>42400.69</v>
      </c>
      <c r="E879" s="104">
        <v>42400.69</v>
      </c>
      <c r="F879" s="104">
        <v>42400.69</v>
      </c>
      <c r="G879" s="104">
        <v>42400.69</v>
      </c>
      <c r="H879" s="104">
        <v>42243.24</v>
      </c>
      <c r="I879" s="104">
        <v>42243.24</v>
      </c>
      <c r="J879" s="104">
        <v>42243.24</v>
      </c>
      <c r="K879" s="104">
        <v>42243.24</v>
      </c>
      <c r="L879" s="104">
        <v>4015.09</v>
      </c>
      <c r="M879" s="104">
        <v>4015.09</v>
      </c>
      <c r="N879" s="104">
        <v>4015.09</v>
      </c>
      <c r="O879" s="104">
        <v>4015.09</v>
      </c>
      <c r="P879" s="104">
        <v>4015.09</v>
      </c>
      <c r="Q879" s="104">
        <v>4015.09</v>
      </c>
      <c r="R879" s="104">
        <v>4015.09</v>
      </c>
      <c r="S879" s="104">
        <v>4015.09</v>
      </c>
    </row>
    <row r="880" spans="2:19">
      <c r="B880" s="5">
        <v>2000</v>
      </c>
      <c r="C880" s="34">
        <v>396273.20033602149</v>
      </c>
      <c r="D880" s="104">
        <v>396273.2</v>
      </c>
      <c r="E880" s="104">
        <v>396273.2</v>
      </c>
      <c r="F880" s="104">
        <v>396273.2</v>
      </c>
      <c r="G880" s="104">
        <v>396273.2</v>
      </c>
      <c r="H880" s="104">
        <v>396273.2</v>
      </c>
      <c r="I880" s="104">
        <v>396273.2</v>
      </c>
      <c r="J880" s="104">
        <v>396273.2</v>
      </c>
      <c r="K880" s="104">
        <v>395333.77</v>
      </c>
      <c r="L880" s="104">
        <v>395333.77</v>
      </c>
      <c r="M880" s="104">
        <v>395333.77</v>
      </c>
      <c r="N880" s="104">
        <v>395333.77</v>
      </c>
      <c r="O880" s="104">
        <v>395333.77</v>
      </c>
      <c r="P880" s="104">
        <v>395333.77</v>
      </c>
      <c r="Q880" s="104">
        <v>395333.77</v>
      </c>
      <c r="R880" s="104">
        <v>395333.77</v>
      </c>
      <c r="S880" s="104">
        <v>395333.77</v>
      </c>
    </row>
    <row r="881" spans="2:19">
      <c r="B881" s="5">
        <v>1999</v>
      </c>
      <c r="C881" s="34">
        <v>69719.251579244286</v>
      </c>
      <c r="D881" s="104">
        <v>69719.25</v>
      </c>
      <c r="E881" s="104">
        <v>69719.25</v>
      </c>
      <c r="F881" s="104">
        <v>69719.25</v>
      </c>
      <c r="G881" s="104">
        <v>69719.25</v>
      </c>
      <c r="H881" s="104">
        <v>69719.25</v>
      </c>
      <c r="I881" s="104">
        <v>69719.25</v>
      </c>
      <c r="J881" s="104">
        <v>69719.25</v>
      </c>
      <c r="K881" s="104">
        <v>69719.25</v>
      </c>
      <c r="L881" s="104">
        <v>69719.25</v>
      </c>
      <c r="M881" s="104">
        <v>69719.25</v>
      </c>
      <c r="N881" s="104">
        <v>69719.25</v>
      </c>
      <c r="O881" s="104">
        <v>69719.25</v>
      </c>
      <c r="P881" s="104">
        <v>69719.25</v>
      </c>
      <c r="Q881" s="104">
        <v>69719.25</v>
      </c>
      <c r="R881" s="104">
        <v>69719.25</v>
      </c>
      <c r="S881" s="104">
        <v>69719.25</v>
      </c>
    </row>
    <row r="882" spans="2:19">
      <c r="B882" s="5">
        <v>1998</v>
      </c>
      <c r="C882" s="34">
        <v>21259.476364370275</v>
      </c>
      <c r="D882" s="104">
        <v>21259.48</v>
      </c>
      <c r="E882" s="104">
        <v>21259.48</v>
      </c>
      <c r="F882" s="104">
        <v>21259.48</v>
      </c>
      <c r="G882" s="104">
        <v>21259.48</v>
      </c>
      <c r="H882" s="104">
        <v>21259.48</v>
      </c>
      <c r="I882" s="104">
        <v>21259.48</v>
      </c>
      <c r="J882" s="104">
        <v>21259.48</v>
      </c>
      <c r="K882" s="104">
        <v>21259.48</v>
      </c>
      <c r="L882" s="104">
        <v>21259.48</v>
      </c>
      <c r="M882" s="104">
        <v>21259.48</v>
      </c>
      <c r="N882" s="104">
        <v>21259.48</v>
      </c>
      <c r="O882" s="104">
        <v>21259.48</v>
      </c>
      <c r="P882" s="104">
        <v>21259.48</v>
      </c>
      <c r="Q882" s="104">
        <v>21259.48</v>
      </c>
      <c r="R882" s="104">
        <v>21259.48</v>
      </c>
      <c r="S882" s="104">
        <v>21259.48</v>
      </c>
    </row>
    <row r="883" spans="2:19">
      <c r="B883" s="5">
        <v>1997</v>
      </c>
      <c r="C883" s="34">
        <v>8141.6605180022098</v>
      </c>
      <c r="D883" s="104">
        <v>8141.66</v>
      </c>
      <c r="E883" s="104">
        <v>8141.66</v>
      </c>
      <c r="F883" s="104">
        <v>8141.66</v>
      </c>
      <c r="G883" s="104">
        <v>8141.66</v>
      </c>
      <c r="H883" s="104">
        <v>8141.66</v>
      </c>
      <c r="I883" s="104">
        <v>8141.66</v>
      </c>
      <c r="J883" s="104">
        <v>8141.66</v>
      </c>
      <c r="K883" s="104">
        <v>8141.66</v>
      </c>
      <c r="L883" s="104">
        <v>7367.24</v>
      </c>
      <c r="M883" s="104">
        <v>7367.24</v>
      </c>
      <c r="N883" s="104">
        <v>7367.24</v>
      </c>
      <c r="O883" s="104">
        <v>7367.24</v>
      </c>
      <c r="P883" s="104">
        <v>7367.24</v>
      </c>
      <c r="Q883" s="104">
        <v>7367.24</v>
      </c>
      <c r="R883" s="104">
        <v>7367.24</v>
      </c>
      <c r="S883" s="104">
        <v>7367.24</v>
      </c>
    </row>
    <row r="884" spans="2:19">
      <c r="B884" s="5">
        <v>1996</v>
      </c>
      <c r="C884" s="34">
        <v>4805.8270543219824</v>
      </c>
      <c r="D884" s="104">
        <v>4805.83</v>
      </c>
      <c r="E884" s="104">
        <v>4805.83</v>
      </c>
      <c r="F884" s="104">
        <v>4805.83</v>
      </c>
      <c r="G884" s="104">
        <v>4805.83</v>
      </c>
      <c r="H884" s="104">
        <v>4805.83</v>
      </c>
      <c r="I884" s="104">
        <v>4805.83</v>
      </c>
      <c r="J884" s="104">
        <v>4805.83</v>
      </c>
      <c r="K884" s="104">
        <v>4805.83</v>
      </c>
      <c r="L884" s="104">
        <v>4805.83</v>
      </c>
      <c r="M884" s="104">
        <v>4805.83</v>
      </c>
      <c r="N884" s="104">
        <v>4805.83</v>
      </c>
      <c r="O884" s="104">
        <v>4805.83</v>
      </c>
      <c r="P884" s="104">
        <v>4805.83</v>
      </c>
      <c r="Q884" s="104">
        <v>4805.83</v>
      </c>
      <c r="R884" s="104">
        <v>4805.83</v>
      </c>
      <c r="S884" s="104">
        <v>4805.83</v>
      </c>
    </row>
    <row r="885" spans="2:19">
      <c r="B885" s="5">
        <v>1995</v>
      </c>
      <c r="C885" s="34">
        <v>113723.55732058347</v>
      </c>
      <c r="D885" s="104">
        <v>113723.56</v>
      </c>
      <c r="E885" s="104">
        <v>113723.56</v>
      </c>
      <c r="F885" s="104">
        <v>113723.56</v>
      </c>
      <c r="G885" s="104">
        <v>113723.56</v>
      </c>
      <c r="H885" s="104">
        <v>113723.56</v>
      </c>
      <c r="I885" s="104">
        <v>113723.56</v>
      </c>
      <c r="J885" s="104">
        <v>113723.56</v>
      </c>
      <c r="K885" s="104">
        <v>113162</v>
      </c>
      <c r="L885" s="104">
        <v>113162</v>
      </c>
      <c r="M885" s="104">
        <v>113162</v>
      </c>
      <c r="N885" s="104">
        <v>113162</v>
      </c>
      <c r="O885" s="104">
        <v>113162</v>
      </c>
      <c r="P885" s="104">
        <v>113162</v>
      </c>
      <c r="Q885" s="104">
        <v>113162</v>
      </c>
      <c r="R885" s="104">
        <v>113162</v>
      </c>
      <c r="S885" s="104">
        <v>113162</v>
      </c>
    </row>
    <row r="886" spans="2:19">
      <c r="B886" s="5">
        <v>1994</v>
      </c>
      <c r="C886" s="34">
        <v>54260.04159066888</v>
      </c>
      <c r="D886" s="104">
        <v>54260.04</v>
      </c>
      <c r="E886" s="104">
        <v>54260.04</v>
      </c>
      <c r="F886" s="104">
        <v>54260.04</v>
      </c>
      <c r="G886" s="104">
        <v>54260.04</v>
      </c>
      <c r="H886" s="104">
        <v>54260.04</v>
      </c>
      <c r="I886" s="104">
        <v>54260.04</v>
      </c>
      <c r="J886" s="104">
        <v>54260.04</v>
      </c>
      <c r="K886" s="104">
        <v>54260.04</v>
      </c>
      <c r="L886" s="104">
        <v>54260.04</v>
      </c>
      <c r="M886" s="104">
        <v>54260.04</v>
      </c>
      <c r="N886" s="104">
        <v>54260.04</v>
      </c>
      <c r="O886" s="104">
        <v>54260.04</v>
      </c>
      <c r="P886" s="104">
        <v>54260.04</v>
      </c>
      <c r="Q886" s="104">
        <v>54260.04</v>
      </c>
      <c r="R886" s="104">
        <v>54260.04</v>
      </c>
      <c r="S886" s="104">
        <v>54260.04</v>
      </c>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v>704.01980348473546</v>
      </c>
      <c r="D889" s="104">
        <v>704.02</v>
      </c>
      <c r="E889" s="104">
        <v>704.02</v>
      </c>
      <c r="F889" s="104">
        <v>704.02</v>
      </c>
      <c r="G889" s="104">
        <v>704.02</v>
      </c>
      <c r="H889" s="104">
        <v>704.02</v>
      </c>
      <c r="I889" s="104">
        <v>704.02</v>
      </c>
      <c r="J889" s="104">
        <v>704.02</v>
      </c>
      <c r="K889" s="104">
        <v>704.02</v>
      </c>
      <c r="L889" s="104">
        <v>704.02</v>
      </c>
      <c r="M889" s="104">
        <v>704.02</v>
      </c>
      <c r="N889" s="104">
        <v>704.02</v>
      </c>
      <c r="O889" s="104">
        <v>704.02</v>
      </c>
      <c r="P889" s="104">
        <v>704.02</v>
      </c>
      <c r="Q889" s="104">
        <v>704.02</v>
      </c>
      <c r="R889" s="104">
        <v>704.02</v>
      </c>
      <c r="S889" s="104">
        <v>704.02</v>
      </c>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v>2453.0731040235969</v>
      </c>
      <c r="D892" s="104">
        <v>2453.0700000000002</v>
      </c>
      <c r="E892" s="104">
        <v>2453.0700000000002</v>
      </c>
      <c r="F892" s="104">
        <v>2453.0700000000002</v>
      </c>
      <c r="G892" s="104">
        <v>2453.0700000000002</v>
      </c>
      <c r="H892" s="104">
        <v>2453.0700000000002</v>
      </c>
      <c r="I892" s="104">
        <v>2453.0700000000002</v>
      </c>
      <c r="J892" s="104">
        <v>2453.0700000000002</v>
      </c>
      <c r="K892" s="104">
        <v>2453.0700000000002</v>
      </c>
      <c r="L892" s="104">
        <v>2453.0700000000002</v>
      </c>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v>1354.8981596130661</v>
      </c>
      <c r="D894" s="104">
        <v>1354.9</v>
      </c>
      <c r="E894" s="104">
        <v>1354.9</v>
      </c>
      <c r="F894" s="104">
        <v>1354.9</v>
      </c>
      <c r="G894" s="104">
        <v>1354.9</v>
      </c>
      <c r="H894" s="104">
        <v>1354.9</v>
      </c>
      <c r="I894" s="104">
        <v>1354.9</v>
      </c>
      <c r="J894" s="104">
        <v>1354.9</v>
      </c>
      <c r="K894" s="104">
        <v>1354.9</v>
      </c>
      <c r="L894" s="104">
        <v>1354.9</v>
      </c>
      <c r="M894" s="104">
        <v>1354.9</v>
      </c>
      <c r="N894" s="104">
        <v>1354.9</v>
      </c>
      <c r="O894" s="104">
        <v>1354.9</v>
      </c>
      <c r="P894" s="104">
        <v>1354.9</v>
      </c>
      <c r="Q894" s="104">
        <v>1354.9</v>
      </c>
      <c r="R894" s="104">
        <v>1354.9</v>
      </c>
      <c r="S894" s="104">
        <v>1354.9</v>
      </c>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10">
        <f t="shared" ref="C951" si="129">SUM(C858:C950)</f>
        <v>1025973.4466481318</v>
      </c>
      <c r="D951" s="10">
        <f t="shared" ref="D951" si="130">SUM(D858:D950)</f>
        <v>1097997.2</v>
      </c>
      <c r="E951" s="10">
        <f t="shared" ref="E951" si="131">SUM(E858:E950)</f>
        <v>1222759.48</v>
      </c>
      <c r="F951" s="10">
        <f t="shared" ref="F951" si="132">SUM(F858:F950)</f>
        <v>1276310.23</v>
      </c>
      <c r="G951" s="10">
        <f t="shared" ref="G951" si="133">SUM(G858:G950)</f>
        <v>1923943.4500000002</v>
      </c>
      <c r="H951" s="10">
        <f t="shared" ref="H951" si="134">SUM(H858:H950)</f>
        <v>1997719.2600000002</v>
      </c>
      <c r="I951" s="10">
        <f t="shared" ref="I951" si="135">SUM(I858:I950)</f>
        <v>1465742.68</v>
      </c>
      <c r="J951" s="10">
        <f t="shared" ref="J951" si="136">SUM(J858:J950)</f>
        <v>1607511.34</v>
      </c>
      <c r="K951" s="10">
        <f t="shared" ref="K951" si="137">SUM(K858:K950)</f>
        <v>2488313.9699999997</v>
      </c>
      <c r="L951" s="10">
        <f t="shared" ref="L951" si="138">SUM(L858:L950)</f>
        <v>2367351.0600000005</v>
      </c>
      <c r="M951" s="10">
        <f t="shared" ref="M951" si="139">SUM(M858:M950)</f>
        <v>2470237.3000000003</v>
      </c>
      <c r="N951" s="10">
        <f t="shared" ref="N951" si="140">SUM(N858:N950)</f>
        <v>2482493.19</v>
      </c>
      <c r="O951" s="10">
        <f t="shared" ref="O951" si="141">SUM(O858:O950)</f>
        <v>2597093.5100000002</v>
      </c>
      <c r="P951" s="10">
        <f t="shared" ref="P951" si="142">SUM(P858:P950)</f>
        <v>2670042.81</v>
      </c>
      <c r="Q951" s="10">
        <f t="shared" ref="Q951" si="143">SUM(Q858:Q950)</f>
        <v>2665029.2100000004</v>
      </c>
      <c r="R951" s="10">
        <f t="shared" ref="R951" si="144">SUM(R858:R950)</f>
        <v>2771650.93</v>
      </c>
      <c r="S951" s="10">
        <f>SUM(S858:S950)</f>
        <v>2798590.5935940864</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v>83049.399953891261</v>
      </c>
    </row>
    <row r="954" spans="1:19">
      <c r="A954" s="35"/>
      <c r="B954" s="5">
        <v>2021</v>
      </c>
      <c r="C954" s="33"/>
      <c r="D954" s="33"/>
      <c r="E954" s="33"/>
      <c r="F954" s="33"/>
      <c r="G954" s="33"/>
      <c r="H954" s="33"/>
      <c r="I954" s="33"/>
      <c r="J954" s="33"/>
      <c r="K954" s="33"/>
      <c r="L954" s="33"/>
      <c r="M954" s="33"/>
      <c r="N954" s="33"/>
      <c r="O954" s="33"/>
      <c r="P954" s="33"/>
      <c r="Q954" s="33"/>
      <c r="R954" s="34"/>
      <c r="S954" s="34">
        <v>0</v>
      </c>
    </row>
    <row r="955" spans="1:19">
      <c r="B955" s="5">
        <v>2020</v>
      </c>
      <c r="C955" s="33"/>
      <c r="D955" s="33"/>
      <c r="E955" s="33"/>
      <c r="F955" s="33"/>
      <c r="G955" s="33"/>
      <c r="H955" s="33"/>
      <c r="I955" s="33"/>
      <c r="J955" s="33"/>
      <c r="K955" s="33"/>
      <c r="L955" s="33"/>
      <c r="M955" s="33"/>
      <c r="N955" s="33"/>
      <c r="O955" s="33"/>
      <c r="P955" s="33"/>
      <c r="Q955" s="104">
        <v>46001.13</v>
      </c>
      <c r="R955" s="104">
        <v>46001.13</v>
      </c>
      <c r="S955" s="104">
        <v>46001.13</v>
      </c>
    </row>
    <row r="956" spans="1:19">
      <c r="A956" s="37"/>
      <c r="B956" s="5">
        <v>2019</v>
      </c>
      <c r="C956" s="33"/>
      <c r="D956" s="33"/>
      <c r="E956" s="33"/>
      <c r="F956" s="33"/>
      <c r="G956" s="33"/>
      <c r="H956" s="33"/>
      <c r="I956" s="33"/>
      <c r="J956" s="33"/>
      <c r="K956" s="33"/>
      <c r="L956" s="33"/>
      <c r="M956" s="33"/>
      <c r="N956" s="33"/>
      <c r="O956" s="33"/>
      <c r="P956" s="104">
        <v>50225</v>
      </c>
      <c r="Q956" s="104">
        <v>50225</v>
      </c>
      <c r="R956" s="104">
        <v>50225</v>
      </c>
      <c r="S956" s="104">
        <v>50225</v>
      </c>
    </row>
    <row r="957" spans="1:19">
      <c r="A957" s="37"/>
      <c r="B957" s="5">
        <v>2018</v>
      </c>
      <c r="C957" s="33"/>
      <c r="D957" s="33"/>
      <c r="E957" s="33"/>
      <c r="F957" s="33"/>
      <c r="G957" s="33"/>
      <c r="H957" s="33"/>
      <c r="I957" s="33"/>
      <c r="J957" s="33"/>
      <c r="K957" s="33"/>
      <c r="L957" s="33"/>
      <c r="M957" s="33"/>
      <c r="N957" s="33"/>
      <c r="O957" s="104">
        <v>8439.2199999999993</v>
      </c>
      <c r="P957" s="104">
        <v>8439.2199999999993</v>
      </c>
      <c r="Q957" s="104">
        <v>8439.2199999999993</v>
      </c>
      <c r="R957" s="104">
        <v>8439.2199999999993</v>
      </c>
      <c r="S957" s="104">
        <v>8439.2199999999993</v>
      </c>
    </row>
    <row r="958" spans="1:19">
      <c r="A958" s="37"/>
      <c r="B958" s="5">
        <v>2017</v>
      </c>
      <c r="C958" s="33"/>
      <c r="D958" s="33"/>
      <c r="E958" s="33"/>
      <c r="F958" s="33"/>
      <c r="G958" s="33"/>
      <c r="H958" s="33"/>
      <c r="I958" s="33"/>
      <c r="J958" s="33"/>
      <c r="K958" s="33"/>
      <c r="L958" s="33"/>
      <c r="M958" s="33"/>
      <c r="N958" s="104">
        <v>15049.96</v>
      </c>
      <c r="O958" s="104">
        <v>15049.96</v>
      </c>
      <c r="P958" s="104">
        <v>15049.96</v>
      </c>
      <c r="Q958" s="104">
        <v>15049.96</v>
      </c>
      <c r="R958" s="104">
        <v>15049.96</v>
      </c>
      <c r="S958" s="104">
        <v>15049.96</v>
      </c>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104">
        <v>121805.2</v>
      </c>
      <c r="L961" s="104">
        <v>121805.2</v>
      </c>
      <c r="M961" s="104">
        <v>121805.2</v>
      </c>
      <c r="N961" s="104">
        <v>121805.2</v>
      </c>
      <c r="O961" s="104">
        <v>121238.9</v>
      </c>
      <c r="P961" s="104">
        <v>121238.9</v>
      </c>
      <c r="Q961" s="104">
        <v>109219.36</v>
      </c>
      <c r="R961" s="104">
        <v>109219.36</v>
      </c>
      <c r="S961" s="104">
        <v>109219.36</v>
      </c>
    </row>
    <row r="962" spans="2:19">
      <c r="B962" s="5">
        <v>2013</v>
      </c>
      <c r="C962" s="33"/>
      <c r="D962" s="33"/>
      <c r="E962" s="33"/>
      <c r="F962" s="33"/>
      <c r="G962" s="33"/>
      <c r="H962" s="33"/>
      <c r="I962" s="33"/>
      <c r="J962" s="104">
        <v>38018.81</v>
      </c>
      <c r="K962" s="104">
        <v>38018.81</v>
      </c>
      <c r="L962" s="104">
        <v>35416.949999999997</v>
      </c>
      <c r="M962" s="104">
        <v>35416.949999999997</v>
      </c>
      <c r="N962" s="104">
        <v>35416.949999999997</v>
      </c>
      <c r="O962" s="104">
        <v>26571.3</v>
      </c>
      <c r="P962" s="104">
        <v>10482.09</v>
      </c>
      <c r="Q962" s="104">
        <v>3217.53</v>
      </c>
      <c r="R962" s="104">
        <v>3217.53</v>
      </c>
      <c r="S962" s="104">
        <v>3217.53</v>
      </c>
    </row>
    <row r="963" spans="2:19">
      <c r="B963" s="5">
        <v>2012</v>
      </c>
      <c r="C963" s="33"/>
      <c r="D963" s="33"/>
      <c r="E963" s="33"/>
      <c r="F963" s="33"/>
      <c r="G963" s="33"/>
      <c r="H963" s="33"/>
      <c r="I963" s="104">
        <v>45880.95</v>
      </c>
      <c r="J963" s="104">
        <v>45880.95</v>
      </c>
      <c r="K963" s="104">
        <v>45880.95</v>
      </c>
      <c r="L963" s="104">
        <v>45880.95</v>
      </c>
      <c r="M963" s="104">
        <v>45880.95</v>
      </c>
      <c r="N963" s="104">
        <v>45880.95</v>
      </c>
      <c r="O963" s="104">
        <v>45880.95</v>
      </c>
      <c r="P963" s="104">
        <v>45880.95</v>
      </c>
      <c r="Q963" s="104">
        <v>45880.95</v>
      </c>
      <c r="R963" s="104">
        <v>45880.95</v>
      </c>
      <c r="S963" s="104">
        <v>45880.95</v>
      </c>
    </row>
    <row r="964" spans="2:19">
      <c r="B964" s="5">
        <v>2011</v>
      </c>
      <c r="C964" s="33"/>
      <c r="D964" s="33"/>
      <c r="E964" s="33"/>
      <c r="F964" s="33"/>
      <c r="G964" s="33"/>
      <c r="H964" s="104">
        <v>43054.35</v>
      </c>
      <c r="I964" s="104">
        <v>43054.35</v>
      </c>
      <c r="J964" s="104">
        <v>43054.35</v>
      </c>
      <c r="K964" s="104">
        <v>41874.35</v>
      </c>
      <c r="L964" s="104">
        <v>34556.86</v>
      </c>
      <c r="M964" s="104">
        <v>28863.33</v>
      </c>
      <c r="N964" s="104">
        <v>28863.33</v>
      </c>
      <c r="O964" s="104">
        <v>24726.799999999999</v>
      </c>
      <c r="P964" s="104">
        <v>24726.799999999999</v>
      </c>
      <c r="Q964" s="104">
        <v>22069.41</v>
      </c>
      <c r="R964" s="104">
        <v>22069.41</v>
      </c>
      <c r="S964" s="104">
        <v>22069.41</v>
      </c>
    </row>
    <row r="965" spans="2:19">
      <c r="B965" s="5">
        <v>2010</v>
      </c>
      <c r="C965" s="33"/>
      <c r="D965" s="33"/>
      <c r="E965" s="33"/>
      <c r="F965" s="33"/>
      <c r="G965" s="104">
        <v>9865.0499999999993</v>
      </c>
      <c r="H965" s="104">
        <v>9865.0499999999993</v>
      </c>
      <c r="I965" s="104">
        <v>9865.0499999999993</v>
      </c>
      <c r="J965" s="104">
        <v>9865.0499999999993</v>
      </c>
      <c r="K965" s="104">
        <v>6774.27</v>
      </c>
      <c r="L965" s="104">
        <v>6774.27</v>
      </c>
      <c r="M965" s="104">
        <v>6774.27</v>
      </c>
      <c r="N965" s="104">
        <v>6774.27</v>
      </c>
      <c r="O965" s="104">
        <v>6774.27</v>
      </c>
      <c r="P965" s="104">
        <v>6774.27</v>
      </c>
      <c r="Q965" s="104">
        <v>6774.27</v>
      </c>
      <c r="R965" s="104">
        <v>6774.27</v>
      </c>
      <c r="S965" s="104">
        <v>6774.27</v>
      </c>
    </row>
    <row r="966" spans="2:19">
      <c r="B966" s="5">
        <v>2009</v>
      </c>
      <c r="C966" s="33"/>
      <c r="D966" s="33"/>
      <c r="E966" s="33"/>
      <c r="F966" s="104">
        <v>8824.7000000000007</v>
      </c>
      <c r="G966" s="104">
        <v>8824.7000000000007</v>
      </c>
      <c r="H966" s="104">
        <v>8824.7000000000007</v>
      </c>
      <c r="I966" s="104">
        <v>8824.7000000000007</v>
      </c>
      <c r="J966" s="104">
        <v>8753.4</v>
      </c>
      <c r="K966" s="104">
        <v>8753.4</v>
      </c>
      <c r="L966" s="104">
        <v>6835.1</v>
      </c>
      <c r="M966" s="104">
        <v>6835.1</v>
      </c>
      <c r="N966" s="104">
        <v>6835.1</v>
      </c>
      <c r="O966" s="104">
        <v>3053.53</v>
      </c>
      <c r="P966" s="104">
        <v>3053.53</v>
      </c>
      <c r="Q966" s="34"/>
      <c r="R966" s="34"/>
      <c r="S966" s="34"/>
    </row>
    <row r="967" spans="2:19">
      <c r="B967" s="5">
        <v>2008</v>
      </c>
      <c r="C967" s="33"/>
      <c r="D967" s="33"/>
      <c r="E967" s="104">
        <v>2952.21</v>
      </c>
      <c r="F967" s="104">
        <v>2952.21</v>
      </c>
      <c r="G967" s="104">
        <v>2952.21</v>
      </c>
      <c r="H967" s="104">
        <v>2952.21</v>
      </c>
      <c r="I967" s="104">
        <v>2952.21</v>
      </c>
      <c r="J967" s="104">
        <v>2952.21</v>
      </c>
      <c r="K967" s="104">
        <v>2952.21</v>
      </c>
      <c r="L967" s="104">
        <v>2952.21</v>
      </c>
      <c r="M967" s="34"/>
      <c r="N967" s="34"/>
      <c r="O967" s="34"/>
      <c r="P967" s="34"/>
      <c r="Q967" s="34"/>
      <c r="R967" s="34"/>
      <c r="S967" s="34"/>
    </row>
    <row r="968" spans="2:19">
      <c r="B968" s="5">
        <v>2007</v>
      </c>
      <c r="C968" s="33"/>
      <c r="D968" s="104">
        <v>2804.54</v>
      </c>
      <c r="E968" s="104">
        <v>2804.54</v>
      </c>
      <c r="F968" s="104">
        <v>2804.54</v>
      </c>
      <c r="G968" s="104">
        <v>2804.54</v>
      </c>
      <c r="H968" s="104">
        <v>2804.54</v>
      </c>
      <c r="I968" s="34"/>
      <c r="J968" s="34"/>
      <c r="K968" s="34"/>
      <c r="L968" s="34"/>
      <c r="M968" s="34"/>
      <c r="N968" s="34"/>
      <c r="O968" s="34"/>
      <c r="P968" s="34"/>
      <c r="Q968" s="34"/>
      <c r="R968" s="34"/>
      <c r="S968" s="34"/>
    </row>
    <row r="969" spans="2:19">
      <c r="B969" s="5">
        <v>2006</v>
      </c>
      <c r="C969" s="34">
        <v>4975.432666566091</v>
      </c>
      <c r="D969" s="104">
        <v>4975.43</v>
      </c>
      <c r="E969" s="104">
        <v>4975.43</v>
      </c>
      <c r="F969" s="104">
        <v>4975.43</v>
      </c>
      <c r="G969" s="104">
        <v>4975.43</v>
      </c>
      <c r="H969" s="104">
        <v>4975.43</v>
      </c>
      <c r="I969" s="104">
        <v>4975.43</v>
      </c>
      <c r="J969" s="104">
        <v>4975.43</v>
      </c>
      <c r="K969" s="104">
        <v>2387.36</v>
      </c>
      <c r="L969" s="104">
        <v>2387.36</v>
      </c>
      <c r="M969" s="104">
        <v>2387.36</v>
      </c>
      <c r="N969" s="104">
        <v>2387.36</v>
      </c>
      <c r="O969" s="104">
        <v>2387.36</v>
      </c>
      <c r="P969" s="104">
        <v>2387.36</v>
      </c>
      <c r="Q969" s="104">
        <v>2387.36</v>
      </c>
      <c r="R969" s="104">
        <v>2387.36</v>
      </c>
      <c r="S969" s="104">
        <v>2387.36</v>
      </c>
    </row>
    <row r="970" spans="2:19">
      <c r="B970" s="5">
        <v>2005</v>
      </c>
      <c r="C970" s="34">
        <v>5951.560966672173</v>
      </c>
      <c r="D970" s="104">
        <v>5951.56</v>
      </c>
      <c r="E970" s="104">
        <v>5951.56</v>
      </c>
      <c r="F970" s="104">
        <v>5951.56</v>
      </c>
      <c r="G970" s="104">
        <v>5951.56</v>
      </c>
      <c r="H970" s="104">
        <v>5951.56</v>
      </c>
      <c r="I970" s="104">
        <v>2991</v>
      </c>
      <c r="J970" s="104">
        <v>2991</v>
      </c>
      <c r="K970" s="104">
        <v>2991</v>
      </c>
      <c r="L970" s="104">
        <v>2991</v>
      </c>
      <c r="M970" s="104">
        <v>2991</v>
      </c>
      <c r="N970" s="104">
        <v>2991</v>
      </c>
      <c r="O970" s="104">
        <v>2991</v>
      </c>
      <c r="P970" s="34"/>
      <c r="Q970" s="34"/>
      <c r="R970" s="34"/>
      <c r="S970" s="34"/>
    </row>
    <row r="971" spans="2:19">
      <c r="B971" s="5">
        <v>2004</v>
      </c>
      <c r="C971" s="34">
        <v>1425.5777027746565</v>
      </c>
      <c r="D971" s="104">
        <v>1425.58</v>
      </c>
      <c r="E971" s="104">
        <v>1425.58</v>
      </c>
      <c r="F971" s="104">
        <v>1425.58</v>
      </c>
      <c r="G971" s="104">
        <v>1425.58</v>
      </c>
      <c r="H971" s="104">
        <v>1425.58</v>
      </c>
      <c r="I971" s="104">
        <v>1425.58</v>
      </c>
      <c r="J971" s="104">
        <v>1425.58</v>
      </c>
      <c r="K971" s="104">
        <v>1425.58</v>
      </c>
      <c r="L971" s="104">
        <v>1425.58</v>
      </c>
      <c r="M971" s="104">
        <v>1425.58</v>
      </c>
      <c r="N971" s="104">
        <v>1425.58</v>
      </c>
      <c r="O971" s="104">
        <v>1425.58</v>
      </c>
      <c r="P971" s="104">
        <v>1425.58</v>
      </c>
      <c r="Q971" s="104">
        <v>1425.58</v>
      </c>
      <c r="R971" s="104">
        <v>1425.58</v>
      </c>
      <c r="S971" s="104">
        <v>1425.58</v>
      </c>
    </row>
    <row r="972" spans="2:19">
      <c r="B972" s="5">
        <v>2003</v>
      </c>
      <c r="C972" s="34">
        <v>4518.8482403601056</v>
      </c>
      <c r="D972" s="104">
        <v>4518.8500000000004</v>
      </c>
      <c r="E972" s="104">
        <v>4518.8500000000004</v>
      </c>
      <c r="F972" s="104">
        <v>4518.8500000000004</v>
      </c>
      <c r="G972" s="104">
        <v>4518.8500000000004</v>
      </c>
      <c r="H972" s="104">
        <v>4518.8500000000004</v>
      </c>
      <c r="I972" s="104">
        <v>4518.8500000000004</v>
      </c>
      <c r="J972" s="104">
        <v>4518.8500000000004</v>
      </c>
      <c r="K972" s="104">
        <v>313.94</v>
      </c>
      <c r="L972" s="104">
        <v>313.94</v>
      </c>
      <c r="M972" s="104">
        <v>313.94</v>
      </c>
      <c r="N972" s="104">
        <v>313.94</v>
      </c>
      <c r="O972" s="104">
        <v>313.94</v>
      </c>
      <c r="P972" s="104">
        <v>313.94</v>
      </c>
      <c r="Q972" s="104">
        <v>313.94</v>
      </c>
      <c r="R972" s="104">
        <v>313.94</v>
      </c>
      <c r="S972" s="104">
        <v>313.94</v>
      </c>
    </row>
    <row r="973" spans="2:19">
      <c r="B973" s="5">
        <v>2002</v>
      </c>
      <c r="C973" s="34">
        <v>3305.8942390002881</v>
      </c>
      <c r="D973" s="104">
        <v>3305.89</v>
      </c>
      <c r="E973" s="104">
        <v>3305.89</v>
      </c>
      <c r="F973" s="104">
        <v>3305.89</v>
      </c>
      <c r="G973" s="104">
        <v>3305.89</v>
      </c>
      <c r="H973" s="104">
        <v>3305.89</v>
      </c>
      <c r="I973" s="104">
        <v>1154.92</v>
      </c>
      <c r="J973" s="104">
        <v>1154.92</v>
      </c>
      <c r="K973" s="104">
        <v>1154.92</v>
      </c>
      <c r="L973" s="104">
        <v>1154.92</v>
      </c>
      <c r="M973" s="104">
        <v>1154.92</v>
      </c>
      <c r="N973" s="104">
        <v>1154.92</v>
      </c>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v>6944.7277029855913</v>
      </c>
      <c r="D975" s="104">
        <v>6944.73</v>
      </c>
      <c r="E975" s="104">
        <v>6944.73</v>
      </c>
      <c r="F975" s="104">
        <v>6944.73</v>
      </c>
      <c r="G975" s="104">
        <v>6944.73</v>
      </c>
      <c r="H975" s="104">
        <v>3720.55</v>
      </c>
      <c r="I975" s="104">
        <v>3720.55</v>
      </c>
      <c r="J975" s="104">
        <v>3720.55</v>
      </c>
      <c r="K975" s="104">
        <v>3720.55</v>
      </c>
      <c r="L975" s="104">
        <v>3720.55</v>
      </c>
      <c r="M975" s="34"/>
      <c r="N975" s="34"/>
      <c r="O975" s="34"/>
      <c r="P975" s="34"/>
      <c r="Q975" s="34"/>
      <c r="R975" s="34"/>
      <c r="S975" s="34"/>
    </row>
    <row r="976" spans="2:19">
      <c r="B976" s="5">
        <v>1999</v>
      </c>
      <c r="C976" s="34">
        <v>4645.9515496555396</v>
      </c>
      <c r="D976" s="104">
        <v>4645.95</v>
      </c>
      <c r="E976" s="104">
        <v>4645.95</v>
      </c>
      <c r="F976" s="104">
        <v>4645.95</v>
      </c>
      <c r="G976" s="104">
        <v>4645.95</v>
      </c>
      <c r="H976" s="104">
        <v>3229.28</v>
      </c>
      <c r="I976" s="104">
        <v>3229.28</v>
      </c>
      <c r="J976" s="104">
        <v>3229.28</v>
      </c>
      <c r="K976" s="104">
        <v>3229.28</v>
      </c>
      <c r="L976" s="34"/>
      <c r="M976" s="34"/>
      <c r="N976" s="34"/>
      <c r="O976" s="34"/>
      <c r="P976" s="34"/>
      <c r="Q976" s="34"/>
      <c r="R976" s="34"/>
      <c r="S976" s="34"/>
    </row>
    <row r="977" spans="2:19">
      <c r="B977" s="5">
        <v>1998</v>
      </c>
      <c r="C977" s="34">
        <v>1418.3713290018716</v>
      </c>
      <c r="D977" s="104">
        <v>1418.37</v>
      </c>
      <c r="E977" s="104">
        <v>1418.37</v>
      </c>
      <c r="F977" s="104">
        <v>1418.37</v>
      </c>
      <c r="G977" s="104">
        <v>1418.37</v>
      </c>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v>4921.0162203874388</v>
      </c>
      <c r="D979" s="104">
        <v>4921.0200000000004</v>
      </c>
      <c r="E979" s="104">
        <v>4921.0200000000004</v>
      </c>
      <c r="F979" s="104">
        <v>4921.0200000000004</v>
      </c>
      <c r="G979" s="104">
        <v>4921.0200000000004</v>
      </c>
      <c r="H979" s="104">
        <v>1021.46</v>
      </c>
      <c r="I979" s="104">
        <v>1021.46</v>
      </c>
      <c r="J979" s="104">
        <v>1021.46</v>
      </c>
      <c r="K979" s="104">
        <v>1021.46</v>
      </c>
      <c r="L979" s="104">
        <v>1021.46</v>
      </c>
      <c r="M979" s="104">
        <v>1021.46</v>
      </c>
      <c r="N979" s="104">
        <v>1021.46</v>
      </c>
      <c r="O979" s="104">
        <v>1021.46</v>
      </c>
      <c r="P979" s="104">
        <v>1021.46</v>
      </c>
      <c r="Q979" s="104">
        <v>1021.46</v>
      </c>
      <c r="R979" s="104">
        <v>1021.46</v>
      </c>
      <c r="S979" s="104">
        <v>1021.46</v>
      </c>
    </row>
    <row r="980" spans="2:19">
      <c r="B980" s="5">
        <v>1995</v>
      </c>
      <c r="C980" s="34">
        <v>39155.754815525201</v>
      </c>
      <c r="D980" s="104">
        <v>39155.75</v>
      </c>
      <c r="E980" s="104">
        <v>39155.75</v>
      </c>
      <c r="F980" s="104">
        <v>39155.75</v>
      </c>
      <c r="G980" s="104">
        <v>39155.75</v>
      </c>
      <c r="H980" s="104">
        <v>27091.31</v>
      </c>
      <c r="I980" s="104">
        <v>27091.31</v>
      </c>
      <c r="J980" s="104">
        <v>27091.31</v>
      </c>
      <c r="K980" s="104">
        <v>27091.31</v>
      </c>
      <c r="L980" s="104">
        <v>27091.31</v>
      </c>
      <c r="M980" s="104">
        <v>27091.31</v>
      </c>
      <c r="N980" s="104">
        <v>27091.31</v>
      </c>
      <c r="O980" s="104">
        <v>27091.31</v>
      </c>
      <c r="P980" s="104">
        <v>27091.31</v>
      </c>
      <c r="Q980" s="104">
        <v>27091.31</v>
      </c>
      <c r="R980" s="104">
        <v>27091.31</v>
      </c>
      <c r="S980" s="104">
        <v>27091.31</v>
      </c>
    </row>
    <row r="981" spans="2:19">
      <c r="B981" s="5">
        <v>1994</v>
      </c>
      <c r="C981" s="34">
        <v>7120.3206322412689</v>
      </c>
      <c r="D981" s="104">
        <v>7120.32</v>
      </c>
      <c r="E981" s="104">
        <v>7120.32</v>
      </c>
      <c r="F981" s="104">
        <v>7120.32</v>
      </c>
      <c r="G981" s="104">
        <v>7120.32</v>
      </c>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v>525.3232429653998</v>
      </c>
      <c r="D988" s="104">
        <v>525.32000000000005</v>
      </c>
      <c r="E988" s="104">
        <v>525.32000000000005</v>
      </c>
      <c r="F988" s="104">
        <v>525.32000000000005</v>
      </c>
      <c r="G988" s="104">
        <v>525.32000000000005</v>
      </c>
      <c r="H988" s="104">
        <v>525.32000000000005</v>
      </c>
      <c r="I988" s="104">
        <v>525.32000000000005</v>
      </c>
      <c r="J988" s="104">
        <v>525.32000000000005</v>
      </c>
      <c r="K988" s="104">
        <v>525.32000000000005</v>
      </c>
      <c r="L988" s="104">
        <v>525.32000000000005</v>
      </c>
      <c r="M988" s="104">
        <v>525.32000000000005</v>
      </c>
      <c r="N988" s="104">
        <v>525.32000000000005</v>
      </c>
      <c r="O988" s="104">
        <v>525.32000000000005</v>
      </c>
      <c r="P988" s="104">
        <v>525.32000000000005</v>
      </c>
      <c r="Q988" s="104">
        <v>525.32000000000005</v>
      </c>
      <c r="R988" s="104">
        <v>525.32000000000005</v>
      </c>
      <c r="S988" s="104">
        <v>525.32000000000005</v>
      </c>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10">
        <f t="shared" ref="C1046" si="145">SUM(C953:C1045)</f>
        <v>84908.779308135636</v>
      </c>
      <c r="D1046" s="10">
        <f t="shared" ref="D1046" si="146">SUM(D953:D1045)</f>
        <v>87713.31</v>
      </c>
      <c r="E1046" s="10">
        <f t="shared" ref="E1046" si="147">SUM(E953:E1045)</f>
        <v>90665.51999999999</v>
      </c>
      <c r="F1046" s="10">
        <f t="shared" ref="F1046" si="148">SUM(F953:F1045)</f>
        <v>99490.22</v>
      </c>
      <c r="G1046" s="10">
        <f t="shared" ref="G1046" si="149">SUM(G953:G1045)</f>
        <v>109355.26999999999</v>
      </c>
      <c r="H1046" s="10">
        <f t="shared" ref="H1046" si="150">SUM(H953:H1045)</f>
        <v>123266.08000000002</v>
      </c>
      <c r="I1046" s="10">
        <f t="shared" ref="I1046" si="151">SUM(I953:I1045)</f>
        <v>161230.96000000002</v>
      </c>
      <c r="J1046" s="10">
        <f t="shared" ref="J1046" si="152">SUM(J953:J1045)</f>
        <v>199178.46999999994</v>
      </c>
      <c r="K1046" s="10">
        <f t="shared" ref="K1046" si="153">SUM(K953:K1045)</f>
        <v>309919.91000000009</v>
      </c>
      <c r="L1046" s="10">
        <f t="shared" ref="L1046" si="154">SUM(L953:L1045)</f>
        <v>294852.97999999992</v>
      </c>
      <c r="M1046" s="10">
        <f t="shared" ref="M1046" si="155">SUM(M953:M1045)</f>
        <v>282486.69</v>
      </c>
      <c r="N1046" s="10">
        <f t="shared" ref="N1046" si="156">SUM(N953:N1045)</f>
        <v>297536.65000000002</v>
      </c>
      <c r="O1046" s="10">
        <f t="shared" ref="O1046" si="157">SUM(O953:O1045)</f>
        <v>287490.89999999991</v>
      </c>
      <c r="P1046" s="10">
        <f t="shared" ref="P1046" si="158">SUM(P953:P1045)</f>
        <v>318635.69000000006</v>
      </c>
      <c r="Q1046" s="10">
        <f t="shared" ref="Q1046" si="159">SUM(Q953:Q1045)</f>
        <v>339641.8</v>
      </c>
      <c r="R1046" s="10">
        <f t="shared" ref="R1046" si="160">SUM(R953:R1045)</f>
        <v>339641.8</v>
      </c>
      <c r="S1046" s="10">
        <f>SUM(S953:S1045)</f>
        <v>422691.19995389134</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10">
        <f t="shared" ref="C1141" si="161">SUM(C1048:C1140)</f>
        <v>0</v>
      </c>
      <c r="D1141" s="10">
        <f t="shared" ref="D1141" si="162">SUM(D1048:D1140)</f>
        <v>0</v>
      </c>
      <c r="E1141" s="10">
        <f t="shared" ref="E1141" si="163">SUM(E1048:E1140)</f>
        <v>0</v>
      </c>
      <c r="F1141" s="10">
        <f t="shared" ref="F1141" si="164">SUM(F1048:F1140)</f>
        <v>0</v>
      </c>
      <c r="G1141" s="10">
        <f t="shared" ref="G1141" si="165">SUM(G1048:G1140)</f>
        <v>0</v>
      </c>
      <c r="H1141" s="10">
        <f t="shared" ref="H1141" si="166">SUM(H1048:H1140)</f>
        <v>0</v>
      </c>
      <c r="I1141" s="10">
        <f t="shared" ref="I1141" si="167">SUM(I1048:I1140)</f>
        <v>0</v>
      </c>
      <c r="J1141" s="10">
        <f t="shared" ref="J1141" si="168">SUM(J1048:J1140)</f>
        <v>0</v>
      </c>
      <c r="K1141" s="10">
        <f t="shared" ref="K1141" si="169">SUM(K1048:K1140)</f>
        <v>0</v>
      </c>
      <c r="L1141" s="10">
        <f t="shared" ref="L1141" si="170">SUM(L1048:L1140)</f>
        <v>0</v>
      </c>
      <c r="M1141" s="10">
        <f t="shared" ref="M1141" si="171">SUM(M1048:M1140)</f>
        <v>0</v>
      </c>
      <c r="N1141" s="10">
        <f t="shared" ref="N1141" si="172">SUM(N1048:N1140)</f>
        <v>0</v>
      </c>
      <c r="O1141" s="10">
        <f t="shared" ref="O1141" si="173">SUM(O1048:O1140)</f>
        <v>0</v>
      </c>
      <c r="P1141" s="10">
        <f t="shared" ref="P1141" si="174">SUM(P1048:P1140)</f>
        <v>0</v>
      </c>
      <c r="Q1141" s="10">
        <f t="shared" ref="Q1141" si="175">SUM(Q1048:Q1140)</f>
        <v>0</v>
      </c>
      <c r="R1141" s="10">
        <f t="shared" ref="R1141" si="176">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v>117062.17107516649</v>
      </c>
      <c r="D1172" s="104">
        <v>117062.17</v>
      </c>
      <c r="E1172" s="104">
        <v>117062.17</v>
      </c>
      <c r="F1172" s="104">
        <v>117062.17</v>
      </c>
      <c r="G1172" s="104">
        <v>117062.17</v>
      </c>
      <c r="H1172" s="104">
        <v>117062.17</v>
      </c>
      <c r="I1172" s="104">
        <v>117062.17</v>
      </c>
      <c r="J1172" s="104">
        <v>117062.17</v>
      </c>
      <c r="K1172" s="104">
        <v>117062.17</v>
      </c>
      <c r="L1172" s="104">
        <v>117062.17</v>
      </c>
      <c r="M1172" s="104">
        <v>117062.17</v>
      </c>
      <c r="N1172" s="104">
        <v>117062.17</v>
      </c>
      <c r="O1172" s="104">
        <v>117062.17</v>
      </c>
      <c r="P1172" s="104">
        <v>117062.17</v>
      </c>
      <c r="Q1172" s="104">
        <v>117062.17</v>
      </c>
      <c r="R1172" s="104">
        <v>117062.17</v>
      </c>
      <c r="S1172" s="104">
        <v>117062.17</v>
      </c>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v>47573.13096098954</v>
      </c>
      <c r="D1174" s="104">
        <v>47573.13</v>
      </c>
      <c r="E1174" s="104">
        <v>47573.13</v>
      </c>
      <c r="F1174" s="104">
        <v>47573.13</v>
      </c>
      <c r="G1174" s="104">
        <v>47573.13</v>
      </c>
      <c r="H1174" s="104">
        <v>47573.13</v>
      </c>
      <c r="I1174" s="104">
        <v>47573.13</v>
      </c>
      <c r="J1174" s="104">
        <v>47573.13</v>
      </c>
      <c r="K1174" s="104">
        <v>47573.13</v>
      </c>
      <c r="L1174" s="104">
        <v>47573.13</v>
      </c>
      <c r="M1174" s="104">
        <v>47573.13</v>
      </c>
      <c r="N1174" s="104">
        <v>47573.13</v>
      </c>
      <c r="O1174" s="104">
        <v>47573.13</v>
      </c>
      <c r="P1174" s="104">
        <v>47573.13</v>
      </c>
      <c r="Q1174" s="104">
        <v>47573.13</v>
      </c>
      <c r="R1174" s="104">
        <v>47573.13</v>
      </c>
      <c r="S1174" s="104">
        <v>47573.13</v>
      </c>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v>39193.304129400574</v>
      </c>
      <c r="D1176" s="104">
        <v>39193.300000000003</v>
      </c>
      <c r="E1176" s="104">
        <v>39193.300000000003</v>
      </c>
      <c r="F1176" s="104">
        <v>39193.300000000003</v>
      </c>
      <c r="G1176" s="104">
        <v>39193.300000000003</v>
      </c>
      <c r="H1176" s="104">
        <v>39193.300000000003</v>
      </c>
      <c r="I1176" s="104">
        <v>39193.300000000003</v>
      </c>
      <c r="J1176" s="104">
        <v>39193.300000000003</v>
      </c>
      <c r="K1176" s="104">
        <v>39193.300000000003</v>
      </c>
      <c r="L1176" s="104">
        <v>39193.300000000003</v>
      </c>
      <c r="M1176" s="104">
        <v>39193.300000000003</v>
      </c>
      <c r="N1176" s="104">
        <v>39193.300000000003</v>
      </c>
      <c r="O1176" s="104">
        <v>39193.300000000003</v>
      </c>
      <c r="P1176" s="104">
        <v>39193.300000000003</v>
      </c>
      <c r="Q1176" s="104">
        <v>39193.300000000003</v>
      </c>
      <c r="R1176" s="104">
        <v>39193.300000000003</v>
      </c>
      <c r="S1176" s="104">
        <v>39193.300000000003</v>
      </c>
    </row>
    <row r="1177" spans="2:19">
      <c r="B1177" s="5">
        <v>1988</v>
      </c>
      <c r="C1177" s="34">
        <v>47814.528258801147</v>
      </c>
      <c r="D1177" s="104">
        <v>47814.53</v>
      </c>
      <c r="E1177" s="104">
        <v>47814.53</v>
      </c>
      <c r="F1177" s="104">
        <v>47814.53</v>
      </c>
      <c r="G1177" s="104">
        <v>47814.53</v>
      </c>
      <c r="H1177" s="104">
        <v>47814.53</v>
      </c>
      <c r="I1177" s="104">
        <v>47814.53</v>
      </c>
      <c r="J1177" s="104">
        <v>47814.53</v>
      </c>
      <c r="K1177" s="104">
        <v>47814.53</v>
      </c>
      <c r="L1177" s="104">
        <v>47814.53</v>
      </c>
      <c r="M1177" s="104">
        <v>47814.53</v>
      </c>
      <c r="N1177" s="104">
        <v>47814.53</v>
      </c>
      <c r="O1177" s="104">
        <v>47814.53</v>
      </c>
      <c r="P1177" s="104">
        <v>47814.53</v>
      </c>
      <c r="Q1177" s="104">
        <v>47814.53</v>
      </c>
      <c r="R1177" s="104">
        <v>47814.53</v>
      </c>
      <c r="S1177" s="104">
        <v>47814.53</v>
      </c>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v>13471.377773549004</v>
      </c>
      <c r="D1179" s="104">
        <v>13471.38</v>
      </c>
      <c r="E1179" s="104">
        <v>13471.38</v>
      </c>
      <c r="F1179" s="104">
        <v>13471.38</v>
      </c>
      <c r="G1179" s="104">
        <v>13471.38</v>
      </c>
      <c r="H1179" s="104">
        <v>13471.38</v>
      </c>
      <c r="I1179" s="104">
        <v>13471.38</v>
      </c>
      <c r="J1179" s="104">
        <v>13471.38</v>
      </c>
      <c r="K1179" s="104">
        <v>13471.38</v>
      </c>
      <c r="L1179" s="104">
        <v>13471.38</v>
      </c>
      <c r="M1179" s="104">
        <v>13471.38</v>
      </c>
      <c r="N1179" s="104">
        <v>13471.38</v>
      </c>
      <c r="O1179" s="104">
        <v>13471.38</v>
      </c>
      <c r="P1179" s="104">
        <v>13471.38</v>
      </c>
      <c r="Q1179" s="104">
        <v>13471.38</v>
      </c>
      <c r="R1179" s="104">
        <v>13471.38</v>
      </c>
      <c r="S1179" s="104">
        <v>13471.38</v>
      </c>
    </row>
    <row r="1180" spans="2:19">
      <c r="B1180" s="5">
        <v>1985</v>
      </c>
      <c r="C1180" s="34">
        <v>18215.458001902949</v>
      </c>
      <c r="D1180" s="104">
        <v>18215.46</v>
      </c>
      <c r="E1180" s="104">
        <v>18215.46</v>
      </c>
      <c r="F1180" s="104">
        <v>18215.46</v>
      </c>
      <c r="G1180" s="104">
        <v>18215.46</v>
      </c>
      <c r="H1180" s="104">
        <v>18215.46</v>
      </c>
      <c r="I1180" s="104">
        <v>18215.46</v>
      </c>
      <c r="J1180" s="104">
        <v>18215.46</v>
      </c>
      <c r="K1180" s="104">
        <v>18215.46</v>
      </c>
      <c r="L1180" s="104">
        <v>18215.46</v>
      </c>
      <c r="M1180" s="104">
        <v>18215.46</v>
      </c>
      <c r="N1180" s="104">
        <v>18215.46</v>
      </c>
      <c r="O1180" s="104">
        <v>18215.46</v>
      </c>
      <c r="P1180" s="104">
        <v>18215.46</v>
      </c>
      <c r="Q1180" s="104">
        <v>18215.46</v>
      </c>
      <c r="R1180" s="104">
        <v>18215.46</v>
      </c>
      <c r="S1180" s="104">
        <v>18215.46</v>
      </c>
    </row>
    <row r="1181" spans="2:19">
      <c r="B1181" s="5">
        <v>1984</v>
      </c>
      <c r="C1181" s="34">
        <v>59043.895832540438</v>
      </c>
      <c r="D1181" s="104">
        <v>59043.9</v>
      </c>
      <c r="E1181" s="104">
        <v>59043.9</v>
      </c>
      <c r="F1181" s="104">
        <v>59043.9</v>
      </c>
      <c r="G1181" s="104">
        <v>59043.9</v>
      </c>
      <c r="H1181" s="104">
        <v>59043.9</v>
      </c>
      <c r="I1181" s="104">
        <v>59043.9</v>
      </c>
      <c r="J1181" s="104">
        <v>59043.9</v>
      </c>
      <c r="K1181" s="104">
        <v>59043.9</v>
      </c>
      <c r="L1181" s="104">
        <v>59043.9</v>
      </c>
      <c r="M1181" s="104">
        <v>59043.9</v>
      </c>
      <c r="N1181" s="104">
        <v>59043.9</v>
      </c>
      <c r="O1181" s="104">
        <v>59043.9</v>
      </c>
      <c r="P1181" s="104">
        <v>59043.9</v>
      </c>
      <c r="Q1181" s="104">
        <v>59043.9</v>
      </c>
      <c r="R1181" s="104">
        <v>59043.9</v>
      </c>
      <c r="S1181" s="104">
        <v>59043.9</v>
      </c>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v>86024.986831588976</v>
      </c>
      <c r="D1183" s="104">
        <v>86024.99</v>
      </c>
      <c r="E1183" s="104">
        <v>86024.99</v>
      </c>
      <c r="F1183" s="104">
        <v>86024.99</v>
      </c>
      <c r="G1183" s="104">
        <v>86024.99</v>
      </c>
      <c r="H1183" s="104">
        <v>86024.99</v>
      </c>
      <c r="I1183" s="104">
        <v>86024.99</v>
      </c>
      <c r="J1183" s="104">
        <v>86024.99</v>
      </c>
      <c r="K1183" s="104">
        <v>86024.99</v>
      </c>
      <c r="L1183" s="104">
        <v>86024.99</v>
      </c>
      <c r="M1183" s="104">
        <v>86024.99</v>
      </c>
      <c r="N1183" s="104">
        <v>86024.99</v>
      </c>
      <c r="O1183" s="104">
        <v>86024.99</v>
      </c>
      <c r="P1183" s="104">
        <v>86024.99</v>
      </c>
      <c r="Q1183" s="104">
        <v>86024.99</v>
      </c>
      <c r="R1183" s="104">
        <v>42904.69</v>
      </c>
      <c r="S1183" s="104">
        <v>42904.69</v>
      </c>
    </row>
    <row r="1184" spans="2:19">
      <c r="B1184" s="5">
        <v>1981</v>
      </c>
      <c r="C1184" s="34">
        <v>39387.259238820167</v>
      </c>
      <c r="D1184" s="104">
        <v>39387.26</v>
      </c>
      <c r="E1184" s="104">
        <v>39387.26</v>
      </c>
      <c r="F1184" s="104">
        <v>39387.26</v>
      </c>
      <c r="G1184" s="104">
        <v>39387.26</v>
      </c>
      <c r="H1184" s="104">
        <v>39387.26</v>
      </c>
      <c r="I1184" s="104">
        <v>39387.26</v>
      </c>
      <c r="J1184" s="104">
        <v>39387.26</v>
      </c>
      <c r="K1184" s="104">
        <v>39387.26</v>
      </c>
      <c r="L1184" s="104">
        <v>39387.26</v>
      </c>
      <c r="M1184" s="104">
        <v>39387.26</v>
      </c>
      <c r="N1184" s="104">
        <v>39387.26</v>
      </c>
      <c r="O1184" s="104">
        <v>39387.26</v>
      </c>
      <c r="P1184" s="104">
        <v>39387.26</v>
      </c>
      <c r="Q1184" s="104">
        <v>39387.26</v>
      </c>
      <c r="R1184" s="34"/>
      <c r="S1184" s="34"/>
    </row>
    <row r="1185" spans="2:19">
      <c r="B1185" s="5">
        <v>1980</v>
      </c>
      <c r="C1185" s="34">
        <v>83717.857678401517</v>
      </c>
      <c r="D1185" s="104">
        <v>83717.86</v>
      </c>
      <c r="E1185" s="104">
        <v>83717.86</v>
      </c>
      <c r="F1185" s="104">
        <v>83717.86</v>
      </c>
      <c r="G1185" s="104">
        <v>83717.86</v>
      </c>
      <c r="H1185" s="104">
        <v>83717.86</v>
      </c>
      <c r="I1185" s="104">
        <v>83717.86</v>
      </c>
      <c r="J1185" s="104">
        <v>83717.86</v>
      </c>
      <c r="K1185" s="104">
        <v>83717.86</v>
      </c>
      <c r="L1185" s="104">
        <v>83717.86</v>
      </c>
      <c r="M1185" s="104">
        <v>83717.86</v>
      </c>
      <c r="N1185" s="104">
        <v>83717.86</v>
      </c>
      <c r="O1185" s="104">
        <v>83717.86</v>
      </c>
      <c r="P1185" s="104">
        <v>83717.86</v>
      </c>
      <c r="Q1185" s="104">
        <v>83717.86</v>
      </c>
      <c r="R1185" s="34"/>
      <c r="S1185" s="34"/>
    </row>
    <row r="1186" spans="2:19">
      <c r="B1186" s="5">
        <v>1979</v>
      </c>
      <c r="C1186" s="34">
        <v>56023.763349191249</v>
      </c>
      <c r="D1186" s="104">
        <v>56023.76</v>
      </c>
      <c r="E1186" s="104">
        <v>56023.76</v>
      </c>
      <c r="F1186" s="104">
        <v>56023.76</v>
      </c>
      <c r="G1186" s="104">
        <v>56023.76</v>
      </c>
      <c r="H1186" s="104">
        <v>56023.76</v>
      </c>
      <c r="I1186" s="104">
        <v>56023.76</v>
      </c>
      <c r="J1186" s="104">
        <v>56023.76</v>
      </c>
      <c r="K1186" s="104">
        <v>56023.76</v>
      </c>
      <c r="L1186" s="104">
        <v>56023.76</v>
      </c>
      <c r="M1186" s="104">
        <v>56023.76</v>
      </c>
      <c r="N1186" s="104">
        <v>56023.76</v>
      </c>
      <c r="O1186" s="104">
        <v>56023.76</v>
      </c>
      <c r="P1186" s="104">
        <v>56023.76</v>
      </c>
      <c r="Q1186" s="104">
        <v>56023.76</v>
      </c>
      <c r="R1186" s="34"/>
      <c r="S1186" s="34"/>
    </row>
    <row r="1187" spans="2:19">
      <c r="B1187" s="5">
        <v>1978</v>
      </c>
      <c r="C1187" s="34">
        <v>16004.96249286394</v>
      </c>
      <c r="D1187" s="104">
        <v>16004.96</v>
      </c>
      <c r="E1187" s="104">
        <v>16004.96</v>
      </c>
      <c r="F1187" s="104">
        <v>16004.96</v>
      </c>
      <c r="G1187" s="104">
        <v>16004.96</v>
      </c>
      <c r="H1187" s="104">
        <v>16004.96</v>
      </c>
      <c r="I1187" s="104">
        <v>16004.96</v>
      </c>
      <c r="J1187" s="104">
        <v>16004.96</v>
      </c>
      <c r="K1187" s="104">
        <v>16004.96</v>
      </c>
      <c r="L1187" s="104">
        <v>16004.96</v>
      </c>
      <c r="M1187" s="104">
        <v>16004.96</v>
      </c>
      <c r="N1187" s="104">
        <v>16004.96</v>
      </c>
      <c r="O1187" s="104">
        <v>16004.96</v>
      </c>
      <c r="P1187" s="104">
        <v>16004.96</v>
      </c>
      <c r="Q1187" s="104">
        <v>16004.96</v>
      </c>
      <c r="R1187" s="34"/>
      <c r="S1187" s="34"/>
    </row>
    <row r="1188" spans="2:19">
      <c r="B1188" s="5">
        <v>1977</v>
      </c>
      <c r="C1188" s="34">
        <v>9282.570694576596</v>
      </c>
      <c r="D1188" s="104">
        <v>9282.57</v>
      </c>
      <c r="E1188" s="104">
        <v>9282.57</v>
      </c>
      <c r="F1188" s="104">
        <v>9282.57</v>
      </c>
      <c r="G1188" s="104">
        <v>9282.57</v>
      </c>
      <c r="H1188" s="104">
        <v>9282.57</v>
      </c>
      <c r="I1188" s="104">
        <v>9282.57</v>
      </c>
      <c r="J1188" s="104">
        <v>9282.57</v>
      </c>
      <c r="K1188" s="104">
        <v>9282.57</v>
      </c>
      <c r="L1188" s="104">
        <v>9282.57</v>
      </c>
      <c r="M1188" s="104">
        <v>9282.57</v>
      </c>
      <c r="N1188" s="104">
        <v>9282.57</v>
      </c>
      <c r="O1188" s="104">
        <v>9282.57</v>
      </c>
      <c r="P1188" s="104">
        <v>9282.57</v>
      </c>
      <c r="Q1188" s="104">
        <v>9282.57</v>
      </c>
      <c r="R1188" s="34"/>
      <c r="S1188" s="34"/>
    </row>
    <row r="1189" spans="2:19">
      <c r="B1189" s="5">
        <v>1976</v>
      </c>
      <c r="C1189" s="34">
        <v>46025.97183634634</v>
      </c>
      <c r="D1189" s="104">
        <v>46025.97</v>
      </c>
      <c r="E1189" s="104">
        <v>46025.97</v>
      </c>
      <c r="F1189" s="104">
        <v>46025.97</v>
      </c>
      <c r="G1189" s="104">
        <v>46025.97</v>
      </c>
      <c r="H1189" s="104">
        <v>46025.97</v>
      </c>
      <c r="I1189" s="104">
        <v>46025.97</v>
      </c>
      <c r="J1189" s="104">
        <v>46025.97</v>
      </c>
      <c r="K1189" s="104">
        <v>46025.97</v>
      </c>
      <c r="L1189" s="104">
        <v>46025.97</v>
      </c>
      <c r="M1189" s="104">
        <v>46025.97</v>
      </c>
      <c r="N1189" s="104">
        <v>46025.97</v>
      </c>
      <c r="O1189" s="104">
        <v>46025.97</v>
      </c>
      <c r="P1189" s="104">
        <v>46025.97</v>
      </c>
      <c r="Q1189" s="104">
        <v>46025.97</v>
      </c>
      <c r="R1189" s="34"/>
      <c r="S1189" s="34"/>
    </row>
    <row r="1190" spans="2:19">
      <c r="B1190" s="5">
        <v>1975</v>
      </c>
      <c r="C1190" s="34">
        <v>63943.657012369178</v>
      </c>
      <c r="D1190" s="104">
        <v>63943.66</v>
      </c>
      <c r="E1190" s="104">
        <v>63943.66</v>
      </c>
      <c r="F1190" s="104">
        <v>63943.66</v>
      </c>
      <c r="G1190" s="104">
        <v>63943.66</v>
      </c>
      <c r="H1190" s="104">
        <v>63943.66</v>
      </c>
      <c r="I1190" s="104">
        <v>63943.66</v>
      </c>
      <c r="J1190" s="104">
        <v>63943.66</v>
      </c>
      <c r="K1190" s="104">
        <v>63943.66</v>
      </c>
      <c r="L1190" s="104">
        <v>63943.66</v>
      </c>
      <c r="M1190" s="104">
        <v>63943.66</v>
      </c>
      <c r="N1190" s="104">
        <v>39586.18</v>
      </c>
      <c r="O1190" s="104">
        <v>39586.18</v>
      </c>
      <c r="P1190" s="104">
        <v>39586.18</v>
      </c>
      <c r="Q1190" s="104">
        <v>39586.18</v>
      </c>
      <c r="R1190" s="34"/>
      <c r="S1190" s="34"/>
    </row>
    <row r="1191" spans="2:19">
      <c r="B1191" s="5">
        <v>1974</v>
      </c>
      <c r="C1191" s="34">
        <v>12021.738439581351</v>
      </c>
      <c r="D1191" s="104">
        <v>12021.74</v>
      </c>
      <c r="E1191" s="104">
        <v>12021.74</v>
      </c>
      <c r="F1191" s="104">
        <v>12021.74</v>
      </c>
      <c r="G1191" s="104">
        <v>12021.74</v>
      </c>
      <c r="H1191" s="104">
        <v>12021.74</v>
      </c>
      <c r="I1191" s="104">
        <v>12021.74</v>
      </c>
      <c r="J1191" s="104">
        <v>12021.74</v>
      </c>
      <c r="K1191" s="104">
        <v>12021.74</v>
      </c>
      <c r="L1191" s="104">
        <v>12021.74</v>
      </c>
      <c r="M1191" s="104">
        <v>12021.74</v>
      </c>
      <c r="N1191" s="104">
        <v>5635.44</v>
      </c>
      <c r="O1191" s="104">
        <v>5635.44</v>
      </c>
      <c r="P1191" s="104">
        <v>5635.44</v>
      </c>
      <c r="Q1191" s="104">
        <v>5635.44</v>
      </c>
      <c r="R1191" s="34"/>
      <c r="S1191" s="34"/>
    </row>
    <row r="1192" spans="2:19">
      <c r="B1192" s="5">
        <v>1973</v>
      </c>
      <c r="C1192" s="34">
        <v>33148.287725975264</v>
      </c>
      <c r="D1192" s="104">
        <v>33148.29</v>
      </c>
      <c r="E1192" s="104">
        <v>33148.29</v>
      </c>
      <c r="F1192" s="104">
        <v>33148.29</v>
      </c>
      <c r="G1192" s="104">
        <v>33148.29</v>
      </c>
      <c r="H1192" s="104">
        <v>33148.29</v>
      </c>
      <c r="I1192" s="104">
        <v>33148.29</v>
      </c>
      <c r="J1192" s="104">
        <v>33148.29</v>
      </c>
      <c r="K1192" s="104">
        <v>33148.29</v>
      </c>
      <c r="L1192" s="104">
        <v>20701.97</v>
      </c>
      <c r="M1192" s="104">
        <v>16013.48</v>
      </c>
      <c r="N1192" s="104">
        <v>4862.4799999999996</v>
      </c>
      <c r="O1192" s="104">
        <v>4862.4799999999996</v>
      </c>
      <c r="P1192" s="104">
        <v>4862.4799999999996</v>
      </c>
      <c r="Q1192" s="104">
        <v>4862.4799999999996</v>
      </c>
      <c r="R1192" s="34"/>
      <c r="S1192" s="34"/>
    </row>
    <row r="1193" spans="2:19">
      <c r="B1193" s="5">
        <v>1972</v>
      </c>
      <c r="C1193" s="34">
        <v>17564.696479543294</v>
      </c>
      <c r="D1193" s="104">
        <v>17564.7</v>
      </c>
      <c r="E1193" s="104">
        <v>17564.7</v>
      </c>
      <c r="F1193" s="104">
        <v>17564.7</v>
      </c>
      <c r="G1193" s="104">
        <v>17564.7</v>
      </c>
      <c r="H1193" s="104">
        <v>17564.7</v>
      </c>
      <c r="I1193" s="104">
        <v>17564.7</v>
      </c>
      <c r="J1193" s="104">
        <v>17564.7</v>
      </c>
      <c r="K1193" s="104">
        <v>13712.75</v>
      </c>
      <c r="L1193" s="104">
        <v>1014.59</v>
      </c>
      <c r="M1193" s="104">
        <v>1014.59</v>
      </c>
      <c r="N1193" s="104">
        <v>1014.59</v>
      </c>
      <c r="O1193" s="104">
        <v>1014.59</v>
      </c>
      <c r="P1193" s="104">
        <v>1014.59</v>
      </c>
      <c r="Q1193" s="104">
        <v>1014.59</v>
      </c>
      <c r="R1193" s="34"/>
      <c r="S1193" s="34"/>
    </row>
    <row r="1194" spans="2:19">
      <c r="B1194" s="5">
        <v>1971</v>
      </c>
      <c r="C1194" s="34">
        <v>94841.922588011425</v>
      </c>
      <c r="D1194" s="104">
        <v>94841.919999999998</v>
      </c>
      <c r="E1194" s="104">
        <v>94841.919999999998</v>
      </c>
      <c r="F1194" s="104">
        <v>94841.919999999998</v>
      </c>
      <c r="G1194" s="104">
        <v>94841.919999999998</v>
      </c>
      <c r="H1194" s="104">
        <v>94841.919999999998</v>
      </c>
      <c r="I1194" s="104">
        <v>66986.48</v>
      </c>
      <c r="J1194" s="104">
        <v>66625.72</v>
      </c>
      <c r="K1194" s="104">
        <v>45470.01</v>
      </c>
      <c r="L1194" s="104">
        <v>45470.01</v>
      </c>
      <c r="M1194" s="104">
        <v>45470.01</v>
      </c>
      <c r="N1194" s="104">
        <v>45470.01</v>
      </c>
      <c r="O1194" s="104">
        <v>45470.01</v>
      </c>
      <c r="P1194" s="104">
        <v>45470.01</v>
      </c>
      <c r="Q1194" s="104">
        <v>45470.01</v>
      </c>
      <c r="R1194" s="34"/>
      <c r="S1194" s="34"/>
    </row>
    <row r="1195" spans="2:19">
      <c r="B1195" s="5">
        <v>1970</v>
      </c>
      <c r="C1195" s="34">
        <v>49140.027706945773</v>
      </c>
      <c r="D1195" s="104">
        <v>49140.03</v>
      </c>
      <c r="E1195" s="104">
        <v>49140.03</v>
      </c>
      <c r="F1195" s="104">
        <v>49140.03</v>
      </c>
      <c r="G1195" s="104">
        <v>49140.03</v>
      </c>
      <c r="H1195" s="104">
        <v>49140.03</v>
      </c>
      <c r="I1195" s="104">
        <v>49140.03</v>
      </c>
      <c r="J1195" s="104">
        <v>49140.03</v>
      </c>
      <c r="K1195" s="104">
        <v>49140.03</v>
      </c>
      <c r="L1195" s="104">
        <v>49140.03</v>
      </c>
      <c r="M1195" s="104">
        <v>49140.03</v>
      </c>
      <c r="N1195" s="104">
        <v>49140.03</v>
      </c>
      <c r="O1195" s="104">
        <v>49140.03</v>
      </c>
      <c r="P1195" s="104">
        <v>49140.03</v>
      </c>
      <c r="Q1195" s="104">
        <v>49140.03</v>
      </c>
      <c r="R1195" s="34"/>
      <c r="S1195" s="34"/>
    </row>
    <row r="1196" spans="2:19">
      <c r="B1196" s="5">
        <v>1969</v>
      </c>
      <c r="C1196" s="34">
        <v>31646.629876308281</v>
      </c>
      <c r="D1196" s="104">
        <v>31646.63</v>
      </c>
      <c r="E1196" s="104">
        <v>31646.63</v>
      </c>
      <c r="F1196" s="104">
        <v>31646.63</v>
      </c>
      <c r="G1196" s="104">
        <v>31646.63</v>
      </c>
      <c r="H1196" s="104">
        <v>31646.63</v>
      </c>
      <c r="I1196" s="104">
        <v>31646.63</v>
      </c>
      <c r="J1196" s="104">
        <v>31646.63</v>
      </c>
      <c r="K1196" s="104">
        <v>31646.63</v>
      </c>
      <c r="L1196" s="104">
        <v>31646.63</v>
      </c>
      <c r="M1196" s="104">
        <v>31646.63</v>
      </c>
      <c r="N1196" s="104">
        <v>16993.330000000002</v>
      </c>
      <c r="O1196" s="104">
        <v>16993.330000000002</v>
      </c>
      <c r="P1196" s="104">
        <v>16993.330000000002</v>
      </c>
      <c r="Q1196" s="104"/>
      <c r="R1196" s="34"/>
      <c r="S1196" s="34"/>
    </row>
    <row r="1197" spans="2:19">
      <c r="B1197" s="5">
        <v>1968</v>
      </c>
      <c r="C1197" s="34">
        <v>34420.97183634634</v>
      </c>
      <c r="D1197" s="104">
        <v>34420.97</v>
      </c>
      <c r="E1197" s="104">
        <v>34420.97</v>
      </c>
      <c r="F1197" s="104">
        <v>34420.97</v>
      </c>
      <c r="G1197" s="104">
        <v>34420.97</v>
      </c>
      <c r="H1197" s="104">
        <v>34420.97</v>
      </c>
      <c r="I1197" s="104">
        <v>34420.97</v>
      </c>
      <c r="J1197" s="104">
        <v>34420.97</v>
      </c>
      <c r="K1197" s="104">
        <v>34420.97</v>
      </c>
      <c r="L1197" s="104">
        <v>34420.97</v>
      </c>
      <c r="M1197" s="104">
        <v>4824.54</v>
      </c>
      <c r="N1197" s="34"/>
      <c r="O1197" s="34"/>
      <c r="P1197" s="34"/>
      <c r="Q1197" s="34"/>
      <c r="R1197" s="34"/>
      <c r="S1197" s="34"/>
    </row>
    <row r="1198" spans="2:19">
      <c r="B1198" s="5">
        <v>1967</v>
      </c>
      <c r="C1198" s="34">
        <v>46320.433872502377</v>
      </c>
      <c r="D1198" s="104">
        <v>46320.43</v>
      </c>
      <c r="E1198" s="104">
        <v>46320.43</v>
      </c>
      <c r="F1198" s="104">
        <v>46320.43</v>
      </c>
      <c r="G1198" s="104">
        <v>46320.43</v>
      </c>
      <c r="H1198" s="104">
        <v>46320.43</v>
      </c>
      <c r="I1198" s="104">
        <v>46320.43</v>
      </c>
      <c r="J1198" s="104">
        <v>45899.49</v>
      </c>
      <c r="K1198" s="104">
        <v>28049.69</v>
      </c>
      <c r="L1198" s="104">
        <v>2800.92</v>
      </c>
      <c r="M1198" s="34"/>
      <c r="N1198" s="34"/>
      <c r="O1198" s="34"/>
      <c r="P1198" s="34"/>
      <c r="Q1198" s="34"/>
      <c r="R1198" s="34"/>
      <c r="S1198" s="34"/>
    </row>
    <row r="1199" spans="2:19">
      <c r="B1199" s="5">
        <v>1966</v>
      </c>
      <c r="C1199" s="34">
        <v>38328.364605137969</v>
      </c>
      <c r="D1199" s="104">
        <v>38328.36</v>
      </c>
      <c r="E1199" s="104">
        <v>38328.36</v>
      </c>
      <c r="F1199" s="104">
        <v>38328.36</v>
      </c>
      <c r="G1199" s="104">
        <v>38328.36</v>
      </c>
      <c r="H1199" s="104">
        <v>38328.36</v>
      </c>
      <c r="I1199" s="104">
        <v>38328.36</v>
      </c>
      <c r="J1199" s="34"/>
      <c r="K1199" s="34"/>
      <c r="L1199" s="34"/>
      <c r="M1199" s="34"/>
      <c r="N1199" s="34"/>
      <c r="O1199" s="34"/>
      <c r="P1199" s="34"/>
      <c r="Q1199" s="34"/>
      <c r="R1199" s="34"/>
      <c r="S1199" s="34"/>
    </row>
    <row r="1200" spans="2:19">
      <c r="B1200" s="5">
        <v>1965</v>
      </c>
      <c r="C1200" s="34">
        <v>63927.892331113231</v>
      </c>
      <c r="D1200" s="104">
        <v>63927.89</v>
      </c>
      <c r="E1200" s="104">
        <v>63927.89</v>
      </c>
      <c r="F1200" s="104">
        <v>63927.89</v>
      </c>
      <c r="G1200" s="104">
        <v>63927.89</v>
      </c>
      <c r="H1200" s="104">
        <v>63927.89</v>
      </c>
      <c r="I1200" s="104">
        <v>29897.08</v>
      </c>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10">
        <f t="shared" ref="C1236" si="177">SUM(C1143:C1235)</f>
        <v>1164145.8606279737</v>
      </c>
      <c r="D1236" s="10">
        <f t="shared" ref="D1236" si="178">SUM(D1143:D1235)</f>
        <v>1164145.8599999999</v>
      </c>
      <c r="E1236" s="10">
        <f t="shared" ref="E1236" si="179">SUM(E1143:E1235)</f>
        <v>1164145.8599999999</v>
      </c>
      <c r="F1236" s="10">
        <f t="shared" ref="F1236" si="180">SUM(F1143:F1235)</f>
        <v>1164145.8599999999</v>
      </c>
      <c r="G1236" s="10">
        <f t="shared" ref="G1236" si="181">SUM(G1143:G1235)</f>
        <v>1164145.8599999999</v>
      </c>
      <c r="H1236" s="10">
        <f t="shared" ref="H1236" si="182">SUM(H1143:H1235)</f>
        <v>1164145.8599999999</v>
      </c>
      <c r="I1236" s="10">
        <f t="shared" ref="I1236" si="183">SUM(I1143:I1235)</f>
        <v>1102259.6100000001</v>
      </c>
      <c r="J1236" s="10">
        <f t="shared" ref="J1236" si="184">SUM(J1143:J1235)</f>
        <v>1033252.4699999999</v>
      </c>
      <c r="K1236" s="10">
        <f t="shared" ref="K1236" si="185">SUM(K1143:K1235)</f>
        <v>990395.00999999989</v>
      </c>
      <c r="L1236" s="10">
        <f t="shared" ref="L1236" si="186">SUM(L1143:L1235)</f>
        <v>940001.75999999989</v>
      </c>
      <c r="M1236" s="10">
        <f t="shared" ref="M1236" si="187">SUM(M1143:M1235)</f>
        <v>902915.91999999993</v>
      </c>
      <c r="N1236" s="10">
        <f t="shared" ref="N1236" si="188">SUM(N1143:N1235)</f>
        <v>841543.29999999981</v>
      </c>
      <c r="O1236" s="10">
        <f t="shared" ref="O1236" si="189">SUM(O1143:O1235)</f>
        <v>841543.29999999981</v>
      </c>
      <c r="P1236" s="10">
        <f t="shared" ref="P1236" si="190">SUM(P1143:P1235)</f>
        <v>841543.29999999981</v>
      </c>
      <c r="Q1236" s="10">
        <f t="shared" ref="Q1236" si="191">SUM(Q1143:Q1235)</f>
        <v>824549.96999999986</v>
      </c>
      <c r="R1236" s="10">
        <f t="shared" ref="R1236" si="192">SUM(R1143:R1235)</f>
        <v>385278.56</v>
      </c>
      <c r="S1236" s="10">
        <f>SUM(S1143:S1235)</f>
        <v>385278.56</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v>24647.200000000001</v>
      </c>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104">
        <v>66784.77</v>
      </c>
      <c r="L1246" s="104">
        <v>66784.77</v>
      </c>
      <c r="M1246" s="104">
        <v>66784.77</v>
      </c>
      <c r="N1246" s="104">
        <v>66784.77</v>
      </c>
      <c r="O1246" s="104">
        <v>66784.77</v>
      </c>
      <c r="P1246" s="104">
        <v>66784.77</v>
      </c>
      <c r="Q1246" s="104">
        <v>66784.77</v>
      </c>
      <c r="R1246" s="104">
        <v>66784.77</v>
      </c>
      <c r="S1246" s="104">
        <v>66784.77</v>
      </c>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104">
        <v>2100</v>
      </c>
      <c r="J1248" s="104">
        <v>2100</v>
      </c>
      <c r="K1248" s="104">
        <v>2100</v>
      </c>
      <c r="L1248" s="104">
        <v>2100</v>
      </c>
      <c r="M1248" s="104">
        <v>2100</v>
      </c>
      <c r="N1248" s="104">
        <v>2100</v>
      </c>
      <c r="O1248" s="104">
        <v>2100</v>
      </c>
      <c r="P1248" s="104">
        <v>2100</v>
      </c>
      <c r="Q1248" s="104">
        <v>2100</v>
      </c>
      <c r="R1248" s="104">
        <v>2100</v>
      </c>
      <c r="S1248" s="104">
        <v>2100</v>
      </c>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104">
        <v>9464.42</v>
      </c>
      <c r="H1250" s="104">
        <v>9464.42</v>
      </c>
      <c r="I1250" s="104">
        <v>9464.42</v>
      </c>
      <c r="J1250" s="104">
        <v>9464.42</v>
      </c>
      <c r="K1250" s="104">
        <v>9464.42</v>
      </c>
      <c r="L1250" s="104">
        <v>9464.42</v>
      </c>
      <c r="M1250" s="104">
        <v>9464.42</v>
      </c>
      <c r="N1250" s="104">
        <v>9464.42</v>
      </c>
      <c r="O1250" s="104">
        <v>9464.42</v>
      </c>
      <c r="P1250" s="104">
        <v>9464.42</v>
      </c>
      <c r="Q1250" s="104">
        <v>9464.42</v>
      </c>
      <c r="R1250" s="104">
        <v>9464.42</v>
      </c>
      <c r="S1250" s="104">
        <v>9464.42</v>
      </c>
    </row>
    <row r="1251" spans="2:19">
      <c r="B1251" s="5">
        <v>2009</v>
      </c>
      <c r="C1251" s="33"/>
      <c r="D1251" s="33"/>
      <c r="E1251" s="33"/>
      <c r="F1251" s="104">
        <v>7112.04</v>
      </c>
      <c r="G1251" s="104">
        <v>7112.04</v>
      </c>
      <c r="H1251" s="104">
        <v>7112.04</v>
      </c>
      <c r="I1251" s="104">
        <v>7112.04</v>
      </c>
      <c r="J1251" s="104">
        <v>7112.04</v>
      </c>
      <c r="K1251" s="104">
        <v>7112.04</v>
      </c>
      <c r="L1251" s="104">
        <v>7112.04</v>
      </c>
      <c r="M1251" s="104">
        <v>7112.04</v>
      </c>
      <c r="N1251" s="104">
        <v>7112.04</v>
      </c>
      <c r="O1251" s="104">
        <v>7112.04</v>
      </c>
      <c r="P1251" s="104">
        <v>7112.04</v>
      </c>
      <c r="Q1251" s="104">
        <v>7112.04</v>
      </c>
      <c r="R1251" s="104">
        <v>7112.04</v>
      </c>
      <c r="S1251" s="104">
        <v>7112.04</v>
      </c>
    </row>
    <row r="1252" spans="2:19">
      <c r="B1252" s="5">
        <v>2008</v>
      </c>
      <c r="C1252" s="33"/>
      <c r="D1252" s="33"/>
      <c r="E1252" s="104">
        <v>34554.99</v>
      </c>
      <c r="F1252" s="104">
        <v>34554.99</v>
      </c>
      <c r="G1252" s="104">
        <v>34554.99</v>
      </c>
      <c r="H1252" s="104">
        <v>34554.99</v>
      </c>
      <c r="I1252" s="104">
        <v>34554.99</v>
      </c>
      <c r="J1252" s="104">
        <v>34554.99</v>
      </c>
      <c r="K1252" s="104">
        <v>34554.99</v>
      </c>
      <c r="L1252" s="104">
        <v>34554.99</v>
      </c>
      <c r="M1252" s="104">
        <v>34554.99</v>
      </c>
      <c r="N1252" s="104">
        <v>34554.99</v>
      </c>
      <c r="O1252" s="104">
        <v>34554.99</v>
      </c>
      <c r="P1252" s="104">
        <v>34554.99</v>
      </c>
      <c r="Q1252" s="104">
        <v>34554.99</v>
      </c>
      <c r="R1252" s="104">
        <v>34554.99</v>
      </c>
      <c r="S1252" s="104">
        <v>34554.99</v>
      </c>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v>890</v>
      </c>
      <c r="D1254" s="104">
        <v>890</v>
      </c>
      <c r="E1254" s="104">
        <v>890</v>
      </c>
      <c r="F1254" s="104">
        <v>890</v>
      </c>
      <c r="G1254" s="104">
        <v>890</v>
      </c>
      <c r="H1254" s="104">
        <v>890</v>
      </c>
      <c r="I1254" s="104">
        <v>890</v>
      </c>
      <c r="J1254" s="104">
        <v>890</v>
      </c>
      <c r="K1254" s="104">
        <v>890</v>
      </c>
      <c r="L1254" s="104">
        <v>890</v>
      </c>
      <c r="M1254" s="104">
        <v>890</v>
      </c>
      <c r="N1254" s="104">
        <v>890</v>
      </c>
      <c r="O1254" s="104">
        <v>890</v>
      </c>
      <c r="P1254" s="104">
        <v>890</v>
      </c>
      <c r="Q1254" s="104">
        <v>890</v>
      </c>
      <c r="R1254" s="104">
        <v>890</v>
      </c>
      <c r="S1254" s="104">
        <v>890</v>
      </c>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v>171178</v>
      </c>
      <c r="D1256" s="104">
        <v>171178</v>
      </c>
      <c r="E1256" s="104">
        <v>171178</v>
      </c>
      <c r="F1256" s="104">
        <v>171178</v>
      </c>
      <c r="G1256" s="104">
        <v>171178</v>
      </c>
      <c r="H1256" s="104">
        <v>171178</v>
      </c>
      <c r="I1256" s="104">
        <v>171178</v>
      </c>
      <c r="J1256" s="104">
        <v>171178</v>
      </c>
      <c r="K1256" s="104">
        <v>171178</v>
      </c>
      <c r="L1256" s="104">
        <v>171178</v>
      </c>
      <c r="M1256" s="104">
        <v>171178</v>
      </c>
      <c r="N1256" s="104">
        <v>171178</v>
      </c>
      <c r="O1256" s="104">
        <v>171178</v>
      </c>
      <c r="P1256" s="104">
        <v>171178</v>
      </c>
      <c r="Q1256" s="104">
        <v>171178</v>
      </c>
      <c r="R1256" s="104">
        <v>171178</v>
      </c>
      <c r="S1256" s="104">
        <v>171178</v>
      </c>
    </row>
    <row r="1257" spans="2:19">
      <c r="B1257" s="5">
        <v>2003</v>
      </c>
      <c r="C1257" s="34">
        <v>1541385</v>
      </c>
      <c r="D1257" s="104">
        <v>1541385</v>
      </c>
      <c r="E1257" s="104">
        <v>1541385</v>
      </c>
      <c r="F1257" s="104">
        <v>1541385</v>
      </c>
      <c r="G1257" s="104">
        <v>1541385</v>
      </c>
      <c r="H1257" s="104">
        <v>1541385</v>
      </c>
      <c r="I1257" s="104">
        <v>1541385</v>
      </c>
      <c r="J1257" s="104">
        <v>1539788</v>
      </c>
      <c r="K1257" s="104">
        <v>1539788</v>
      </c>
      <c r="L1257" s="104">
        <v>1539788</v>
      </c>
      <c r="M1257" s="104">
        <v>1539788</v>
      </c>
      <c r="N1257" s="104">
        <v>1539788</v>
      </c>
      <c r="O1257" s="104">
        <v>1539788</v>
      </c>
      <c r="P1257" s="104">
        <v>1539788</v>
      </c>
      <c r="Q1257" s="104">
        <v>1539788</v>
      </c>
      <c r="R1257" s="104">
        <v>1539788</v>
      </c>
      <c r="S1257" s="104">
        <v>1539788</v>
      </c>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v>1753292.69</v>
      </c>
      <c r="D1259" s="104">
        <v>1753292.69</v>
      </c>
      <c r="E1259" s="104">
        <v>1753292.69</v>
      </c>
      <c r="F1259" s="104">
        <v>1753292.69</v>
      </c>
      <c r="G1259" s="104">
        <v>1753292.69</v>
      </c>
      <c r="H1259" s="104">
        <v>1753292.69</v>
      </c>
      <c r="I1259" s="104">
        <v>1753292.69</v>
      </c>
      <c r="J1259" s="104">
        <v>1753292.69</v>
      </c>
      <c r="K1259" s="104">
        <v>1753292.69</v>
      </c>
      <c r="L1259" s="104">
        <v>1753292.69</v>
      </c>
      <c r="M1259" s="104">
        <v>1753292.69</v>
      </c>
      <c r="N1259" s="104">
        <v>1753292.69</v>
      </c>
      <c r="O1259" s="104">
        <v>1753292.69</v>
      </c>
      <c r="P1259" s="104">
        <v>1753292.69</v>
      </c>
      <c r="Q1259" s="104">
        <v>1753292.69</v>
      </c>
      <c r="R1259" s="104">
        <v>1753292.69</v>
      </c>
      <c r="S1259" s="104">
        <v>1753292.69</v>
      </c>
    </row>
    <row r="1260" spans="2:19">
      <c r="B1260" s="5">
        <v>2000</v>
      </c>
      <c r="C1260" s="34">
        <v>204516.75</v>
      </c>
      <c r="D1260" s="104">
        <v>204516.75</v>
      </c>
      <c r="E1260" s="104">
        <v>204516.75</v>
      </c>
      <c r="F1260" s="104">
        <v>204516.75</v>
      </c>
      <c r="G1260" s="104">
        <v>204516.75</v>
      </c>
      <c r="H1260" s="104">
        <v>204516.75</v>
      </c>
      <c r="I1260" s="104">
        <v>204516.75</v>
      </c>
      <c r="J1260" s="104">
        <v>204516.75</v>
      </c>
      <c r="K1260" s="104">
        <v>204516.75</v>
      </c>
      <c r="L1260" s="104">
        <v>204516.75</v>
      </c>
      <c r="M1260" s="104">
        <v>204516.75</v>
      </c>
      <c r="N1260" s="104">
        <v>204516.75</v>
      </c>
      <c r="O1260" s="104">
        <v>204516.75</v>
      </c>
      <c r="P1260" s="104">
        <v>204516.75</v>
      </c>
      <c r="Q1260" s="104">
        <v>204516.75</v>
      </c>
      <c r="R1260" s="104">
        <v>204516.75</v>
      </c>
      <c r="S1260" s="104">
        <v>204516.75</v>
      </c>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v>5580.23</v>
      </c>
      <c r="D1262" s="104">
        <v>5580.23</v>
      </c>
      <c r="E1262" s="104">
        <v>5580.23</v>
      </c>
      <c r="F1262" s="104">
        <v>5580.23</v>
      </c>
      <c r="G1262" s="104">
        <v>5580.23</v>
      </c>
      <c r="H1262" s="104">
        <v>5580.23</v>
      </c>
      <c r="I1262" s="104">
        <v>5580.23</v>
      </c>
      <c r="J1262" s="104">
        <v>5580.23</v>
      </c>
      <c r="K1262" s="104">
        <v>5580.23</v>
      </c>
      <c r="L1262" s="104">
        <v>5580.23</v>
      </c>
      <c r="M1262" s="104">
        <v>5580.23</v>
      </c>
      <c r="N1262" s="104">
        <v>5580.23</v>
      </c>
      <c r="O1262" s="104">
        <v>5580.23</v>
      </c>
      <c r="P1262" s="104">
        <v>5580.23</v>
      </c>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v>93292.25</v>
      </c>
      <c r="D1264" s="104">
        <v>93292.25</v>
      </c>
      <c r="E1264" s="104">
        <v>93292.25</v>
      </c>
      <c r="F1264" s="104">
        <v>93292.25</v>
      </c>
      <c r="G1264" s="104">
        <v>93292.25</v>
      </c>
      <c r="H1264" s="104">
        <v>93292.25</v>
      </c>
      <c r="I1264" s="104">
        <v>93292.25</v>
      </c>
      <c r="J1264" s="104">
        <v>93292.25</v>
      </c>
      <c r="K1264" s="104">
        <v>93292.25</v>
      </c>
      <c r="L1264" s="104">
        <v>5740.27</v>
      </c>
      <c r="M1264" s="104">
        <v>5740.27</v>
      </c>
      <c r="N1264" s="104">
        <v>5740.27</v>
      </c>
      <c r="O1264" s="104">
        <v>5740.27</v>
      </c>
      <c r="P1264" s="104">
        <v>5740.27</v>
      </c>
      <c r="Q1264" s="34"/>
      <c r="R1264" s="34"/>
      <c r="S1264" s="34"/>
    </row>
    <row r="1265" spans="2:19">
      <c r="B1265" s="5">
        <v>1995</v>
      </c>
      <c r="C1265" s="34">
        <v>18424.919999999998</v>
      </c>
      <c r="D1265" s="104">
        <v>18424.919999999998</v>
      </c>
      <c r="E1265" s="104">
        <v>18424.919999999998</v>
      </c>
      <c r="F1265" s="104">
        <v>18424.919999999998</v>
      </c>
      <c r="G1265" s="104">
        <v>18424.919999999998</v>
      </c>
      <c r="H1265" s="104">
        <v>18424.919999999998</v>
      </c>
      <c r="I1265" s="104">
        <v>18424.919999999998</v>
      </c>
      <c r="J1265" s="104">
        <v>18424.919999999998</v>
      </c>
      <c r="K1265" s="104">
        <v>18424.919999999998</v>
      </c>
      <c r="L1265" s="104">
        <v>9212.4599999999991</v>
      </c>
      <c r="M1265" s="104">
        <v>4606.2299999999996</v>
      </c>
      <c r="N1265" s="104">
        <v>4606.2299999999996</v>
      </c>
      <c r="O1265" s="104">
        <v>4606.2299999999996</v>
      </c>
      <c r="P1265" s="104">
        <v>4606.2299999999996</v>
      </c>
      <c r="Q1265" s="104">
        <v>4606.2299999999996</v>
      </c>
      <c r="R1265" s="104">
        <v>4606.2299999999996</v>
      </c>
      <c r="S1265" s="104">
        <v>4606.2299999999996</v>
      </c>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v>15615.37</v>
      </c>
      <c r="D1270" s="104">
        <v>15615.37</v>
      </c>
      <c r="E1270" s="104">
        <v>15615.37</v>
      </c>
      <c r="F1270" s="104">
        <v>15615.37</v>
      </c>
      <c r="G1270" s="104">
        <v>15615.37</v>
      </c>
      <c r="H1270" s="104">
        <v>15615.37</v>
      </c>
      <c r="I1270" s="104">
        <v>15615.37</v>
      </c>
      <c r="J1270" s="104">
        <v>15615.37</v>
      </c>
      <c r="K1270" s="104">
        <v>15615.37</v>
      </c>
      <c r="L1270" s="104">
        <v>15615.37</v>
      </c>
      <c r="M1270" s="104">
        <v>15615.37</v>
      </c>
      <c r="N1270" s="104">
        <v>15615.37</v>
      </c>
      <c r="O1270" s="104">
        <v>15615.37</v>
      </c>
      <c r="P1270" s="104">
        <v>15615.37</v>
      </c>
      <c r="Q1270" s="104">
        <v>15615.37</v>
      </c>
      <c r="R1270" s="104">
        <v>15615.37</v>
      </c>
      <c r="S1270" s="104">
        <v>15615.37</v>
      </c>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v>99486.15</v>
      </c>
      <c r="D1273" s="104">
        <v>99486.15</v>
      </c>
      <c r="E1273" s="104">
        <v>99486.15</v>
      </c>
      <c r="F1273" s="104">
        <v>99486.15</v>
      </c>
      <c r="G1273" s="104">
        <v>99486.15</v>
      </c>
      <c r="H1273" s="104">
        <v>99486.15</v>
      </c>
      <c r="I1273" s="104">
        <v>99486.15</v>
      </c>
      <c r="J1273" s="104">
        <v>99486.15</v>
      </c>
      <c r="K1273" s="104">
        <v>99486.15</v>
      </c>
      <c r="L1273" s="104">
        <v>99486.15</v>
      </c>
      <c r="M1273" s="104">
        <v>99486.15</v>
      </c>
      <c r="N1273" s="104">
        <v>99486.15</v>
      </c>
      <c r="O1273" s="104">
        <v>99486.15</v>
      </c>
      <c r="P1273" s="104">
        <v>99486.15</v>
      </c>
      <c r="Q1273" s="104">
        <v>99486.15</v>
      </c>
      <c r="R1273" s="104">
        <v>99486.15</v>
      </c>
      <c r="S1273" s="104">
        <v>99486.15</v>
      </c>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v>4446.1899999999996</v>
      </c>
      <c r="D1276" s="104">
        <v>4446.1899999999996</v>
      </c>
      <c r="E1276" s="104">
        <v>4446.1899999999996</v>
      </c>
      <c r="F1276" s="104">
        <v>4446.1899999999996</v>
      </c>
      <c r="G1276" s="104">
        <v>4446.1899999999996</v>
      </c>
      <c r="H1276" s="104">
        <v>4446.1899999999996</v>
      </c>
      <c r="I1276" s="104">
        <v>4446.1899999999996</v>
      </c>
      <c r="J1276" s="104">
        <v>4446.1899999999996</v>
      </c>
      <c r="K1276" s="104">
        <v>4446.1899999999996</v>
      </c>
      <c r="L1276" s="104">
        <v>4446.1899999999996</v>
      </c>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v>289136.07</v>
      </c>
      <c r="D1281" s="104">
        <v>289136.07</v>
      </c>
      <c r="E1281" s="104">
        <v>289136.07</v>
      </c>
      <c r="F1281" s="104">
        <v>289136.07</v>
      </c>
      <c r="G1281" s="104">
        <v>289136.07</v>
      </c>
      <c r="H1281" s="104">
        <v>289136.07</v>
      </c>
      <c r="I1281" s="104">
        <v>289136.07</v>
      </c>
      <c r="J1281" s="104">
        <v>289136.07</v>
      </c>
      <c r="K1281" s="104">
        <v>289136.07</v>
      </c>
      <c r="L1281" s="104">
        <v>289136.07</v>
      </c>
      <c r="M1281" s="104">
        <v>289136.07</v>
      </c>
      <c r="N1281" s="104">
        <v>289136.07</v>
      </c>
      <c r="O1281" s="104">
        <v>289136.07</v>
      </c>
      <c r="P1281" s="104">
        <v>289136.07</v>
      </c>
      <c r="Q1281" s="104">
        <v>289136.07</v>
      </c>
      <c r="R1281" s="104">
        <v>289136.07</v>
      </c>
      <c r="S1281" s="104">
        <v>289136.07</v>
      </c>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v>11861.97</v>
      </c>
      <c r="D1284" s="104">
        <v>11861.97</v>
      </c>
      <c r="E1284" s="104">
        <v>11861.97</v>
      </c>
      <c r="F1284" s="104">
        <v>11861.97</v>
      </c>
      <c r="G1284" s="104">
        <v>11861.97</v>
      </c>
      <c r="H1284" s="104">
        <v>11861.97</v>
      </c>
      <c r="I1284" s="104">
        <v>11861.97</v>
      </c>
      <c r="J1284" s="104">
        <v>11861.97</v>
      </c>
      <c r="K1284" s="104">
        <v>11861.97</v>
      </c>
      <c r="L1284" s="104">
        <v>11861.97</v>
      </c>
      <c r="M1284" s="104">
        <v>11861.97</v>
      </c>
      <c r="N1284" s="104">
        <v>11861.97</v>
      </c>
      <c r="O1284" s="104">
        <v>11861.97</v>
      </c>
      <c r="P1284" s="104">
        <v>11861.97</v>
      </c>
      <c r="Q1284" s="104">
        <v>11861.97</v>
      </c>
      <c r="R1284" s="104">
        <v>11861.97</v>
      </c>
      <c r="S1284" s="104">
        <v>11861.97</v>
      </c>
    </row>
    <row r="1285" spans="2:19">
      <c r="B1285" s="5">
        <v>1975</v>
      </c>
      <c r="C1285" s="34">
        <v>10501.42</v>
      </c>
      <c r="D1285" s="104">
        <v>10501.42</v>
      </c>
      <c r="E1285" s="104">
        <v>10501.42</v>
      </c>
      <c r="F1285" s="104">
        <v>10501.42</v>
      </c>
      <c r="G1285" s="104">
        <v>10501.42</v>
      </c>
      <c r="H1285" s="104">
        <v>10501.42</v>
      </c>
      <c r="I1285" s="104">
        <v>10501.42</v>
      </c>
      <c r="J1285" s="104">
        <v>10501.42</v>
      </c>
      <c r="K1285" s="104">
        <v>10501.42</v>
      </c>
      <c r="L1285" s="104">
        <v>10501.42</v>
      </c>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v>47192.24</v>
      </c>
      <c r="D1287" s="104">
        <v>47192.24</v>
      </c>
      <c r="E1287" s="104">
        <v>47192.24</v>
      </c>
      <c r="F1287" s="104">
        <v>47192.24</v>
      </c>
      <c r="G1287" s="104">
        <v>47192.24</v>
      </c>
      <c r="H1287" s="104">
        <v>47192.24</v>
      </c>
      <c r="I1287" s="104">
        <v>47192.24</v>
      </c>
      <c r="J1287" s="104">
        <v>47192.24</v>
      </c>
      <c r="K1287" s="104">
        <v>47192.24</v>
      </c>
      <c r="L1287" s="104">
        <v>47192.24</v>
      </c>
      <c r="M1287" s="34"/>
      <c r="N1287" s="34"/>
      <c r="O1287" s="34"/>
      <c r="P1287" s="34"/>
      <c r="Q1287" s="34"/>
      <c r="R1287" s="34"/>
      <c r="S1287" s="34"/>
    </row>
    <row r="1288" spans="2:19">
      <c r="B1288" s="5">
        <v>1972</v>
      </c>
      <c r="C1288" s="34">
        <v>38382.679999999993</v>
      </c>
      <c r="D1288" s="104">
        <v>38382.68</v>
      </c>
      <c r="E1288" s="104">
        <v>38382.68</v>
      </c>
      <c r="F1288" s="104">
        <v>38382.68</v>
      </c>
      <c r="G1288" s="104">
        <v>38382.68</v>
      </c>
      <c r="H1288" s="104">
        <v>38382.68</v>
      </c>
      <c r="I1288" s="104">
        <v>38382.68</v>
      </c>
      <c r="J1288" s="104">
        <v>38382.68</v>
      </c>
      <c r="K1288" s="104">
        <v>38382.68</v>
      </c>
      <c r="L1288" s="104">
        <v>38382.68</v>
      </c>
      <c r="M1288" s="104">
        <v>21474.26</v>
      </c>
      <c r="N1288" s="104">
        <v>21474.26</v>
      </c>
      <c r="O1288" s="104">
        <v>21474.26</v>
      </c>
      <c r="P1288" s="104">
        <v>21474.26</v>
      </c>
      <c r="Q1288" s="104">
        <v>21474.26</v>
      </c>
      <c r="R1288" s="104">
        <v>21474.26</v>
      </c>
      <c r="S1288" s="104">
        <v>21474.26</v>
      </c>
    </row>
    <row r="1289" spans="2:19">
      <c r="B1289" s="5">
        <v>1971</v>
      </c>
      <c r="C1289" s="34">
        <v>247251.55000000002</v>
      </c>
      <c r="D1289" s="104">
        <v>247251.55</v>
      </c>
      <c r="E1289" s="104">
        <v>247251.55</v>
      </c>
      <c r="F1289" s="104">
        <v>247251.55</v>
      </c>
      <c r="G1289" s="104">
        <v>247251.55</v>
      </c>
      <c r="H1289" s="104">
        <v>247251.55</v>
      </c>
      <c r="I1289" s="104">
        <v>247251.55</v>
      </c>
      <c r="J1289" s="104">
        <v>247251.55</v>
      </c>
      <c r="K1289" s="104">
        <v>247251.55</v>
      </c>
      <c r="L1289" s="104">
        <v>247251.55</v>
      </c>
      <c r="M1289" s="104">
        <v>115042.21</v>
      </c>
      <c r="N1289" s="104">
        <v>115042.21</v>
      </c>
      <c r="O1289" s="104">
        <v>115042.21</v>
      </c>
      <c r="P1289" s="104">
        <v>115042.21</v>
      </c>
      <c r="Q1289" s="104">
        <v>115042.21</v>
      </c>
      <c r="R1289" s="104">
        <v>115042.21</v>
      </c>
      <c r="S1289" s="104">
        <v>115042.21</v>
      </c>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v>3256.92</v>
      </c>
      <c r="D1298" s="104">
        <v>3256.92</v>
      </c>
      <c r="E1298" s="104">
        <v>3256.92</v>
      </c>
      <c r="F1298" s="104">
        <v>3256.92</v>
      </c>
      <c r="G1298" s="104">
        <v>3256.92</v>
      </c>
      <c r="H1298" s="104">
        <v>3256.92</v>
      </c>
      <c r="I1298" s="104">
        <v>3256.92</v>
      </c>
      <c r="J1298" s="104">
        <v>3256.92</v>
      </c>
      <c r="K1298" s="104">
        <v>3256.92</v>
      </c>
      <c r="L1298" s="104">
        <v>3256.92</v>
      </c>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10">
        <f t="shared" ref="C1331" si="193">SUM(C1238:C1330)</f>
        <v>4555690.3999999994</v>
      </c>
      <c r="D1331" s="10">
        <f t="shared" ref="D1331" si="194">SUM(D1238:D1330)</f>
        <v>4555690.3999999994</v>
      </c>
      <c r="E1331" s="10">
        <f t="shared" ref="E1331" si="195">SUM(E1238:E1330)</f>
        <v>4590245.3899999987</v>
      </c>
      <c r="F1331" s="10">
        <f t="shared" ref="F1331" si="196">SUM(F1238:F1330)</f>
        <v>4597357.4299999988</v>
      </c>
      <c r="G1331" s="10">
        <f t="shared" ref="G1331" si="197">SUM(G1238:G1330)</f>
        <v>4606821.8499999987</v>
      </c>
      <c r="H1331" s="10">
        <f t="shared" ref="H1331" si="198">SUM(H1238:H1330)</f>
        <v>4606821.8499999987</v>
      </c>
      <c r="I1331" s="10">
        <f t="shared" ref="I1331" si="199">SUM(I1238:I1330)</f>
        <v>4608921.8499999987</v>
      </c>
      <c r="J1331" s="10">
        <f t="shared" ref="J1331" si="200">SUM(J1238:J1330)</f>
        <v>4607324.8499999987</v>
      </c>
      <c r="K1331" s="10">
        <f t="shared" ref="K1331" si="201">SUM(K1238:K1330)</f>
        <v>4674109.6199999992</v>
      </c>
      <c r="L1331" s="10">
        <f t="shared" ref="L1331" si="202">SUM(L1238:L1330)</f>
        <v>4577345.18</v>
      </c>
      <c r="M1331" s="10">
        <f t="shared" ref="M1331" si="203">SUM(M1238:M1330)</f>
        <v>4358224.42</v>
      </c>
      <c r="N1331" s="10">
        <f t="shared" ref="N1331" si="204">SUM(N1238:N1330)</f>
        <v>4358224.42</v>
      </c>
      <c r="O1331" s="10">
        <f t="shared" ref="O1331" si="205">SUM(O1238:O1330)</f>
        <v>4358224.42</v>
      </c>
      <c r="P1331" s="10">
        <f t="shared" ref="P1331" si="206">SUM(P1238:P1330)</f>
        <v>4358224.42</v>
      </c>
      <c r="Q1331" s="10">
        <f t="shared" ref="Q1331" si="207">SUM(Q1238:Q1330)</f>
        <v>4346903.92</v>
      </c>
      <c r="R1331" s="10">
        <f t="shared" ref="R1331" si="208">SUM(R1238:R1330)</f>
        <v>4346903.92</v>
      </c>
      <c r="S1331" s="10">
        <f>SUM(S1238:S1330)</f>
        <v>4371551.1199999992</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10">
        <f t="shared" ref="C1426" si="209">SUM(C1333:C1425)</f>
        <v>0</v>
      </c>
      <c r="D1426" s="10">
        <f t="shared" ref="D1426" si="210">SUM(D1333:D1425)</f>
        <v>0</v>
      </c>
      <c r="E1426" s="10">
        <f t="shared" ref="E1426" si="211">SUM(E1333:E1425)</f>
        <v>0</v>
      </c>
      <c r="F1426" s="10">
        <f t="shared" ref="F1426" si="212">SUM(F1333:F1425)</f>
        <v>0</v>
      </c>
      <c r="G1426" s="10">
        <f t="shared" ref="G1426" si="213">SUM(G1333:G1425)</f>
        <v>0</v>
      </c>
      <c r="H1426" s="10">
        <f t="shared" ref="H1426" si="214">SUM(H1333:H1425)</f>
        <v>0</v>
      </c>
      <c r="I1426" s="10">
        <f t="shared" ref="I1426" si="215">SUM(I1333:I1425)</f>
        <v>0</v>
      </c>
      <c r="J1426" s="10">
        <f t="shared" ref="J1426" si="216">SUM(J1333:J1425)</f>
        <v>0</v>
      </c>
      <c r="K1426" s="10">
        <f t="shared" ref="K1426" si="217">SUM(K1333:K1425)</f>
        <v>0</v>
      </c>
      <c r="L1426" s="10">
        <f t="shared" ref="L1426" si="218">SUM(L1333:L1425)</f>
        <v>0</v>
      </c>
      <c r="M1426" s="10">
        <f t="shared" ref="M1426" si="219">SUM(M1333:M1425)</f>
        <v>0</v>
      </c>
      <c r="N1426" s="10">
        <f t="shared" ref="N1426" si="220">SUM(N1333:N1425)</f>
        <v>0</v>
      </c>
      <c r="O1426" s="10">
        <f t="shared" ref="O1426" si="221">SUM(O1333:O1425)</f>
        <v>0</v>
      </c>
      <c r="P1426" s="10">
        <f t="shared" ref="P1426" si="222">SUM(P1333:P1425)</f>
        <v>0</v>
      </c>
      <c r="Q1426" s="10">
        <f t="shared" ref="Q1426" si="223">SUM(Q1333:Q1425)</f>
        <v>0</v>
      </c>
      <c r="R1426" s="10">
        <f t="shared" ref="R1426" si="224">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10">
        <f t="shared" ref="C1521" si="225">SUM(C1428:C1520)</f>
        <v>0</v>
      </c>
      <c r="D1521" s="10">
        <f t="shared" ref="D1521" si="226">SUM(D1428:D1520)</f>
        <v>0</v>
      </c>
      <c r="E1521" s="10">
        <f t="shared" ref="E1521" si="227">SUM(E1428:E1520)</f>
        <v>0</v>
      </c>
      <c r="F1521" s="10">
        <f t="shared" ref="F1521" si="228">SUM(F1428:F1520)</f>
        <v>0</v>
      </c>
      <c r="G1521" s="10">
        <f t="shared" ref="G1521" si="229">SUM(G1428:G1520)</f>
        <v>0</v>
      </c>
      <c r="H1521" s="10">
        <f t="shared" ref="H1521" si="230">SUM(H1428:H1520)</f>
        <v>0</v>
      </c>
      <c r="I1521" s="10">
        <f t="shared" ref="I1521" si="231">SUM(I1428:I1520)</f>
        <v>0</v>
      </c>
      <c r="J1521" s="10">
        <f t="shared" ref="J1521" si="232">SUM(J1428:J1520)</f>
        <v>0</v>
      </c>
      <c r="K1521" s="10">
        <f t="shared" ref="K1521" si="233">SUM(K1428:K1520)</f>
        <v>0</v>
      </c>
      <c r="L1521" s="10">
        <f t="shared" ref="L1521" si="234">SUM(L1428:L1520)</f>
        <v>0</v>
      </c>
      <c r="M1521" s="10">
        <f t="shared" ref="M1521" si="235">SUM(M1428:M1520)</f>
        <v>0</v>
      </c>
      <c r="N1521" s="10">
        <f t="shared" ref="N1521" si="236">SUM(N1428:N1520)</f>
        <v>0</v>
      </c>
      <c r="O1521" s="10">
        <f t="shared" ref="O1521" si="237">SUM(O1428:O1520)</f>
        <v>0</v>
      </c>
      <c r="P1521" s="10">
        <f t="shared" ref="P1521" si="238">SUM(P1428:P1520)</f>
        <v>0</v>
      </c>
      <c r="Q1521" s="10">
        <f t="shared" ref="Q1521" si="239">SUM(Q1428:Q1520)</f>
        <v>0</v>
      </c>
      <c r="R1521" s="10">
        <f t="shared" ref="R1521" si="240">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v>0</v>
      </c>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104">
        <v>79394.78</v>
      </c>
      <c r="N1529" s="104">
        <v>79394.78</v>
      </c>
      <c r="O1529" s="104">
        <v>79394.78</v>
      </c>
      <c r="P1529" s="104">
        <v>79394.78</v>
      </c>
      <c r="Q1529" s="104">
        <v>79394.78</v>
      </c>
      <c r="R1529" s="104">
        <v>79394.78</v>
      </c>
      <c r="S1529" s="104">
        <v>79394.78</v>
      </c>
    </row>
    <row r="1530" spans="1:19">
      <c r="B1530" s="5">
        <v>2015</v>
      </c>
      <c r="C1530" s="33"/>
      <c r="D1530" s="33"/>
      <c r="E1530" s="33"/>
      <c r="F1530" s="33"/>
      <c r="G1530" s="33"/>
      <c r="H1530" s="33"/>
      <c r="I1530" s="33"/>
      <c r="J1530" s="33"/>
      <c r="K1530" s="33"/>
      <c r="L1530" s="104">
        <v>1921243.22</v>
      </c>
      <c r="M1530" s="104">
        <v>1921243.22</v>
      </c>
      <c r="N1530" s="104">
        <v>1921243.22</v>
      </c>
      <c r="O1530" s="104">
        <v>1921243.22</v>
      </c>
      <c r="P1530" s="104">
        <v>1921243.22</v>
      </c>
      <c r="Q1530" s="104">
        <v>1921243.22</v>
      </c>
      <c r="R1530" s="104">
        <v>1921243.22</v>
      </c>
      <c r="S1530" s="104">
        <v>1921243.22</v>
      </c>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v>1167247.06</v>
      </c>
      <c r="D1544" s="104">
        <v>1167247.06</v>
      </c>
      <c r="E1544" s="104">
        <v>1167247.06</v>
      </c>
      <c r="F1544" s="104">
        <v>1167247.06</v>
      </c>
      <c r="G1544" s="104">
        <v>1167247.06</v>
      </c>
      <c r="H1544" s="104">
        <v>1167247.06</v>
      </c>
      <c r="I1544" s="104">
        <v>1167247.06</v>
      </c>
      <c r="J1544" s="104">
        <v>1167247.06</v>
      </c>
      <c r="K1544" s="104">
        <v>1167247.06</v>
      </c>
      <c r="L1544" s="104">
        <v>1167247.06</v>
      </c>
      <c r="M1544" s="104">
        <v>1167247.06</v>
      </c>
      <c r="N1544" s="104">
        <v>1167247.06</v>
      </c>
      <c r="O1544" s="104">
        <v>1167247.06</v>
      </c>
      <c r="P1544" s="104">
        <v>1167247.06</v>
      </c>
      <c r="Q1544" s="104">
        <v>1167247.06</v>
      </c>
      <c r="R1544" s="104">
        <v>1167247.06</v>
      </c>
      <c r="S1544" s="104">
        <v>1167247.06</v>
      </c>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10">
        <f t="shared" ref="C1616" si="241">SUM(C1523:C1615)</f>
        <v>1167247.06</v>
      </c>
      <c r="D1616" s="10">
        <f t="shared" ref="D1616" si="242">SUM(D1523:D1615)</f>
        <v>1167247.06</v>
      </c>
      <c r="E1616" s="10">
        <f t="shared" ref="E1616" si="243">SUM(E1523:E1615)</f>
        <v>1167247.06</v>
      </c>
      <c r="F1616" s="10">
        <f t="shared" ref="F1616" si="244">SUM(F1523:F1615)</f>
        <v>1167247.06</v>
      </c>
      <c r="G1616" s="10">
        <f t="shared" ref="G1616" si="245">SUM(G1523:G1615)</f>
        <v>1167247.06</v>
      </c>
      <c r="H1616" s="10">
        <f t="shared" ref="H1616" si="246">SUM(H1523:H1615)</f>
        <v>1167247.06</v>
      </c>
      <c r="I1616" s="10">
        <f t="shared" ref="I1616" si="247">SUM(I1523:I1615)</f>
        <v>1167247.06</v>
      </c>
      <c r="J1616" s="10">
        <f t="shared" ref="J1616" si="248">SUM(J1523:J1615)</f>
        <v>1167247.06</v>
      </c>
      <c r="K1616" s="10">
        <f t="shared" ref="K1616" si="249">SUM(K1523:K1615)</f>
        <v>1167247.06</v>
      </c>
      <c r="L1616" s="10">
        <f t="shared" ref="L1616" si="250">SUM(L1523:L1615)</f>
        <v>3088490.2800000003</v>
      </c>
      <c r="M1616" s="10">
        <f t="shared" ref="M1616" si="251">SUM(M1523:M1615)</f>
        <v>3167885.06</v>
      </c>
      <c r="N1616" s="10">
        <f t="shared" ref="N1616" si="252">SUM(N1523:N1615)</f>
        <v>3167885.06</v>
      </c>
      <c r="O1616" s="10">
        <f t="shared" ref="O1616" si="253">SUM(O1523:O1615)</f>
        <v>3167885.06</v>
      </c>
      <c r="P1616" s="10">
        <f t="shared" ref="P1616" si="254">SUM(P1523:P1615)</f>
        <v>3167885.06</v>
      </c>
      <c r="Q1616" s="10">
        <f t="shared" ref="Q1616" si="255">SUM(Q1523:Q1615)</f>
        <v>3167885.06</v>
      </c>
      <c r="R1616" s="10">
        <f t="shared" ref="R1616" si="256">SUM(R1523:R1615)</f>
        <v>3167885.06</v>
      </c>
      <c r="S1616" s="10">
        <f>SUM(S1523:S1615)</f>
        <v>3167885.06</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v>0</v>
      </c>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104">
        <v>374932.23</v>
      </c>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104">
        <v>3922.82</v>
      </c>
      <c r="J1628" s="104">
        <v>3922.82</v>
      </c>
      <c r="K1628" s="104">
        <v>3922.82</v>
      </c>
      <c r="L1628" s="104">
        <v>3922.82</v>
      </c>
      <c r="M1628" s="104">
        <v>3922.82</v>
      </c>
      <c r="N1628" s="104">
        <v>3922.82</v>
      </c>
      <c r="O1628" s="104">
        <v>3922.82</v>
      </c>
      <c r="P1628" s="104">
        <v>3922.82</v>
      </c>
      <c r="Q1628" s="104">
        <v>3922.82</v>
      </c>
      <c r="R1628" s="104">
        <v>3922.82</v>
      </c>
      <c r="S1628" s="104">
        <v>3922.82</v>
      </c>
    </row>
    <row r="1629" spans="1:19">
      <c r="B1629" s="5">
        <v>2011</v>
      </c>
      <c r="C1629" s="33"/>
      <c r="D1629" s="33"/>
      <c r="E1629" s="33"/>
      <c r="F1629" s="33"/>
      <c r="G1629" s="33"/>
      <c r="H1629" s="104">
        <v>3136486.59</v>
      </c>
      <c r="I1629" s="104">
        <v>3136486.59</v>
      </c>
      <c r="J1629" s="104">
        <v>3136486.59</v>
      </c>
      <c r="K1629" s="104">
        <v>3136486.59</v>
      </c>
      <c r="L1629" s="104">
        <v>3136486.59</v>
      </c>
      <c r="M1629" s="104">
        <v>3136486.59</v>
      </c>
      <c r="N1629" s="104">
        <v>3136486.59</v>
      </c>
      <c r="O1629" s="104">
        <v>3136486.59</v>
      </c>
      <c r="P1629" s="104">
        <v>3136486.59</v>
      </c>
      <c r="Q1629" s="104">
        <v>3136486.59</v>
      </c>
      <c r="R1629" s="104">
        <v>3136486.59</v>
      </c>
      <c r="S1629" s="104">
        <v>3136486.59</v>
      </c>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104">
        <v>323997.2</v>
      </c>
      <c r="F1632" s="104">
        <v>323997.2</v>
      </c>
      <c r="G1632" s="104">
        <v>323997.2</v>
      </c>
      <c r="H1632" s="104">
        <v>323997.2</v>
      </c>
      <c r="I1632" s="104">
        <v>323997.2</v>
      </c>
      <c r="J1632" s="104">
        <v>323997.2</v>
      </c>
      <c r="K1632" s="104">
        <v>323997.2</v>
      </c>
      <c r="L1632" s="104">
        <v>323997.2</v>
      </c>
      <c r="M1632" s="104">
        <v>323997.2</v>
      </c>
      <c r="N1632" s="104">
        <v>323997.2</v>
      </c>
      <c r="O1632" s="104">
        <v>323997.2</v>
      </c>
      <c r="P1632" s="104">
        <v>323997.2</v>
      </c>
      <c r="Q1632" s="104">
        <v>323997.2</v>
      </c>
      <c r="R1632" s="104">
        <v>323997.2</v>
      </c>
      <c r="S1632" s="104">
        <v>323997.2</v>
      </c>
    </row>
    <row r="1633" spans="2:19">
      <c r="B1633" s="5">
        <v>2007</v>
      </c>
      <c r="C1633" s="33"/>
      <c r="D1633" s="104">
        <v>103154.82</v>
      </c>
      <c r="E1633" s="104">
        <v>103154.82</v>
      </c>
      <c r="F1633" s="104">
        <v>103154.82</v>
      </c>
      <c r="G1633" s="104">
        <v>103154.82</v>
      </c>
      <c r="H1633" s="104">
        <v>103154.82</v>
      </c>
      <c r="I1633" s="104">
        <v>103154.82</v>
      </c>
      <c r="J1633" s="104">
        <v>103154.82</v>
      </c>
      <c r="K1633" s="104">
        <v>103154.82</v>
      </c>
      <c r="L1633" s="104">
        <v>103154.82</v>
      </c>
      <c r="M1633" s="104">
        <v>103154.82</v>
      </c>
      <c r="N1633" s="104">
        <v>103154.82</v>
      </c>
      <c r="O1633" s="104">
        <v>103154.82</v>
      </c>
      <c r="P1633" s="104">
        <v>103154.82</v>
      </c>
      <c r="Q1633" s="104">
        <v>103154.82</v>
      </c>
      <c r="R1633" s="104">
        <v>103154.82</v>
      </c>
      <c r="S1633" s="104">
        <v>103154.82</v>
      </c>
    </row>
    <row r="1634" spans="2:19">
      <c r="B1634" s="5">
        <v>2006</v>
      </c>
      <c r="C1634" s="34">
        <v>113626.36</v>
      </c>
      <c r="D1634" s="104">
        <v>113626.36</v>
      </c>
      <c r="E1634" s="104">
        <v>113626.36</v>
      </c>
      <c r="F1634" s="104">
        <v>113626.36</v>
      </c>
      <c r="G1634" s="104">
        <v>113626.36</v>
      </c>
      <c r="H1634" s="104">
        <v>113626.36</v>
      </c>
      <c r="I1634" s="104">
        <v>113626.36</v>
      </c>
      <c r="J1634" s="104">
        <v>113626.36</v>
      </c>
      <c r="K1634" s="104">
        <v>113626.36</v>
      </c>
      <c r="L1634" s="104">
        <v>113626.36</v>
      </c>
      <c r="M1634" s="104">
        <v>113626.36</v>
      </c>
      <c r="N1634" s="104">
        <v>113626.36</v>
      </c>
      <c r="O1634" s="104">
        <v>113626.36</v>
      </c>
      <c r="P1634" s="104">
        <v>113626.36</v>
      </c>
      <c r="Q1634" s="104">
        <v>113626.36</v>
      </c>
      <c r="R1634" s="104">
        <v>113626.36</v>
      </c>
      <c r="S1634" s="104">
        <v>113626.36</v>
      </c>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v>1620514.2933333332</v>
      </c>
      <c r="D1644" s="104">
        <v>1620514.29</v>
      </c>
      <c r="E1644" s="104">
        <v>1620514.29</v>
      </c>
      <c r="F1644" s="104">
        <v>1620514.29</v>
      </c>
      <c r="G1644" s="104">
        <v>1620514.29</v>
      </c>
      <c r="H1644" s="104">
        <v>1620514.29</v>
      </c>
      <c r="I1644" s="104">
        <v>1620514.29</v>
      </c>
      <c r="J1644" s="104">
        <v>1620514.29</v>
      </c>
      <c r="K1644" s="104">
        <v>1620514.29</v>
      </c>
      <c r="L1644" s="104">
        <v>1620514.29</v>
      </c>
      <c r="M1644" s="104">
        <v>1422010.39</v>
      </c>
      <c r="N1644" s="104">
        <v>1390879.53</v>
      </c>
      <c r="O1644" s="104">
        <v>1390879.53</v>
      </c>
      <c r="P1644" s="104">
        <v>1390879.53</v>
      </c>
      <c r="Q1644" s="104">
        <v>1390879.53</v>
      </c>
      <c r="R1644" s="104">
        <v>1238407.52</v>
      </c>
      <c r="S1644" s="104">
        <v>1238407.52</v>
      </c>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10">
        <f t="shared" ref="C1711" si="257">SUM(C1618:C1710)</f>
        <v>1734140.6533333333</v>
      </c>
      <c r="D1711" s="10">
        <f t="shared" ref="D1711" si="258">SUM(D1618:D1710)</f>
        <v>1837295.47</v>
      </c>
      <c r="E1711" s="10">
        <f t="shared" ref="E1711" si="259">SUM(E1618:E1710)</f>
        <v>2161292.67</v>
      </c>
      <c r="F1711" s="10">
        <f t="shared" ref="F1711" si="260">SUM(F1618:F1710)</f>
        <v>2161292.67</v>
      </c>
      <c r="G1711" s="10">
        <f t="shared" ref="G1711" si="261">SUM(G1618:G1710)</f>
        <v>2161292.67</v>
      </c>
      <c r="H1711" s="10">
        <f t="shared" ref="H1711" si="262">SUM(H1618:H1710)</f>
        <v>5297779.26</v>
      </c>
      <c r="I1711" s="10">
        <f t="shared" ref="I1711" si="263">SUM(I1618:I1710)</f>
        <v>5301702.08</v>
      </c>
      <c r="J1711" s="10">
        <f t="shared" ref="J1711" si="264">SUM(J1618:J1710)</f>
        <v>5301702.08</v>
      </c>
      <c r="K1711" s="10">
        <f t="shared" ref="K1711" si="265">SUM(K1618:K1710)</f>
        <v>5301702.08</v>
      </c>
      <c r="L1711" s="10">
        <f t="shared" ref="L1711" si="266">SUM(L1618:L1710)</f>
        <v>5301702.08</v>
      </c>
      <c r="M1711" s="10">
        <f t="shared" ref="M1711" si="267">SUM(M1618:M1710)</f>
        <v>5103198.18</v>
      </c>
      <c r="N1711" s="10">
        <f t="shared" ref="N1711" si="268">SUM(N1618:N1710)</f>
        <v>5446999.5499999998</v>
      </c>
      <c r="O1711" s="10">
        <f t="shared" ref="O1711" si="269">SUM(O1618:O1710)</f>
        <v>5072067.3199999994</v>
      </c>
      <c r="P1711" s="10">
        <f t="shared" ref="P1711" si="270">SUM(P1618:P1710)</f>
        <v>5072067.3199999994</v>
      </c>
      <c r="Q1711" s="10">
        <f t="shared" ref="Q1711" si="271">SUM(Q1618:Q1710)</f>
        <v>5072067.3199999994</v>
      </c>
      <c r="R1711" s="10">
        <f t="shared" ref="R1711" si="272">SUM(R1618:R1710)</f>
        <v>4919595.3099999996</v>
      </c>
      <c r="S1711" s="10">
        <f>SUM(S1618:S1710)</f>
        <v>4919595.3099999996</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10">
        <f t="shared" ref="C1806" si="273">SUM(C1713:C1805)</f>
        <v>0</v>
      </c>
      <c r="D1806" s="10">
        <f t="shared" ref="D1806" si="274">SUM(D1713:D1805)</f>
        <v>0</v>
      </c>
      <c r="E1806" s="10">
        <f t="shared" ref="E1806" si="275">SUM(E1713:E1805)</f>
        <v>0</v>
      </c>
      <c r="F1806" s="10">
        <f t="shared" ref="F1806" si="276">SUM(F1713:F1805)</f>
        <v>0</v>
      </c>
      <c r="G1806" s="10">
        <f t="shared" ref="G1806" si="277">SUM(G1713:G1805)</f>
        <v>0</v>
      </c>
      <c r="H1806" s="10">
        <f t="shared" ref="H1806" si="278">SUM(H1713:H1805)</f>
        <v>0</v>
      </c>
      <c r="I1806" s="10">
        <f t="shared" ref="I1806" si="279">SUM(I1713:I1805)</f>
        <v>0</v>
      </c>
      <c r="J1806" s="10">
        <f t="shared" ref="J1806" si="280">SUM(J1713:J1805)</f>
        <v>0</v>
      </c>
      <c r="K1806" s="10">
        <f t="shared" ref="K1806" si="281">SUM(K1713:K1805)</f>
        <v>0</v>
      </c>
      <c r="L1806" s="10">
        <f t="shared" ref="L1806" si="282">SUM(L1713:L1805)</f>
        <v>0</v>
      </c>
      <c r="M1806" s="10">
        <f t="shared" ref="M1806" si="283">SUM(M1713:M1805)</f>
        <v>0</v>
      </c>
      <c r="N1806" s="10">
        <f t="shared" ref="N1806" si="284">SUM(N1713:N1805)</f>
        <v>0</v>
      </c>
      <c r="O1806" s="10">
        <f t="shared" ref="O1806" si="285">SUM(O1713:O1805)</f>
        <v>0</v>
      </c>
      <c r="P1806" s="10">
        <f t="shared" ref="P1806" si="286">SUM(P1713:P1805)</f>
        <v>0</v>
      </c>
      <c r="Q1806" s="10">
        <f t="shared" ref="Q1806" si="287">SUM(Q1713:Q1805)</f>
        <v>0</v>
      </c>
      <c r="R1806" s="10">
        <f t="shared" ref="R1806" si="288">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10">
        <f t="shared" ref="C1901" si="289">SUM(C1808:C1900)</f>
        <v>0</v>
      </c>
      <c r="D1901" s="10">
        <f t="shared" ref="D1901" si="290">SUM(D1808:D1900)</f>
        <v>0</v>
      </c>
      <c r="E1901" s="10">
        <f t="shared" ref="E1901" si="291">SUM(E1808:E1900)</f>
        <v>0</v>
      </c>
      <c r="F1901" s="10">
        <f t="shared" ref="F1901" si="292">SUM(F1808:F1900)</f>
        <v>0</v>
      </c>
      <c r="G1901" s="10">
        <f t="shared" ref="G1901" si="293">SUM(G1808:G1900)</f>
        <v>0</v>
      </c>
      <c r="H1901" s="10">
        <f t="shared" ref="H1901" si="294">SUM(H1808:H1900)</f>
        <v>0</v>
      </c>
      <c r="I1901" s="10">
        <f t="shared" ref="I1901" si="295">SUM(I1808:I1900)</f>
        <v>0</v>
      </c>
      <c r="J1901" s="10">
        <f t="shared" ref="J1901" si="296">SUM(J1808:J1900)</f>
        <v>0</v>
      </c>
      <c r="K1901" s="10">
        <f t="shared" ref="K1901" si="297">SUM(K1808:K1900)</f>
        <v>0</v>
      </c>
      <c r="L1901" s="10">
        <f t="shared" ref="L1901" si="298">SUM(L1808:L1900)</f>
        <v>0</v>
      </c>
      <c r="M1901" s="10">
        <f t="shared" ref="M1901" si="299">SUM(M1808:M1900)</f>
        <v>0</v>
      </c>
      <c r="N1901" s="10">
        <f t="shared" ref="N1901" si="300">SUM(N1808:N1900)</f>
        <v>0</v>
      </c>
      <c r="O1901" s="10">
        <f t="shared" ref="O1901" si="301">SUM(O1808:O1900)</f>
        <v>0</v>
      </c>
      <c r="P1901" s="10">
        <f t="shared" ref="P1901" si="302">SUM(P1808:P1900)</f>
        <v>0</v>
      </c>
      <c r="Q1901" s="10">
        <f t="shared" ref="Q1901" si="303">SUM(Q1808:Q1900)</f>
        <v>0</v>
      </c>
      <c r="R1901" s="10">
        <f t="shared" ref="R1901" si="304">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v>566512.42000000004</v>
      </c>
    </row>
    <row r="1904" spans="1:19">
      <c r="A1904" s="35"/>
      <c r="B1904" s="5">
        <v>2021</v>
      </c>
      <c r="C1904" s="33"/>
      <c r="D1904" s="33"/>
      <c r="E1904" s="33"/>
      <c r="F1904" s="33"/>
      <c r="G1904" s="33"/>
      <c r="H1904" s="33"/>
      <c r="I1904" s="33"/>
      <c r="J1904" s="33"/>
      <c r="K1904" s="33"/>
      <c r="L1904" s="33"/>
      <c r="M1904" s="33"/>
      <c r="N1904" s="33"/>
      <c r="O1904" s="33"/>
      <c r="P1904" s="33"/>
      <c r="Q1904" s="33"/>
      <c r="R1904" s="104">
        <v>1481368.54</v>
      </c>
      <c r="S1904" s="104">
        <v>1481368.54</v>
      </c>
    </row>
    <row r="1905" spans="1:19">
      <c r="B1905" s="5">
        <v>2020</v>
      </c>
      <c r="C1905" s="33"/>
      <c r="D1905" s="33"/>
      <c r="E1905" s="33"/>
      <c r="F1905" s="33"/>
      <c r="G1905" s="33"/>
      <c r="H1905" s="33"/>
      <c r="I1905" s="33"/>
      <c r="J1905" s="33"/>
      <c r="K1905" s="33"/>
      <c r="L1905" s="33"/>
      <c r="M1905" s="33"/>
      <c r="N1905" s="33"/>
      <c r="O1905" s="33"/>
      <c r="P1905" s="33"/>
      <c r="Q1905" s="104">
        <v>1592186.83</v>
      </c>
      <c r="R1905" s="104">
        <v>1592186.83</v>
      </c>
      <c r="S1905" s="104">
        <v>1592186.83</v>
      </c>
    </row>
    <row r="1906" spans="1:19">
      <c r="A1906" s="37"/>
      <c r="B1906" s="5">
        <v>2019</v>
      </c>
      <c r="C1906" s="33"/>
      <c r="D1906" s="33"/>
      <c r="E1906" s="33"/>
      <c r="F1906" s="33"/>
      <c r="G1906" s="33"/>
      <c r="H1906" s="33"/>
      <c r="I1906" s="33"/>
      <c r="J1906" s="33"/>
      <c r="K1906" s="33"/>
      <c r="L1906" s="33"/>
      <c r="M1906" s="33"/>
      <c r="N1906" s="33"/>
      <c r="O1906" s="33"/>
      <c r="P1906" s="104">
        <v>964955.19</v>
      </c>
      <c r="Q1906" s="104">
        <v>964823.49</v>
      </c>
      <c r="R1906" s="104">
        <v>964823.49</v>
      </c>
      <c r="S1906" s="104">
        <v>964823.49</v>
      </c>
    </row>
    <row r="1907" spans="1:19">
      <c r="A1907" s="37"/>
      <c r="B1907" s="5">
        <v>2018</v>
      </c>
      <c r="C1907" s="33"/>
      <c r="D1907" s="33"/>
      <c r="E1907" s="33"/>
      <c r="F1907" s="33"/>
      <c r="G1907" s="33"/>
      <c r="H1907" s="33"/>
      <c r="I1907" s="33"/>
      <c r="J1907" s="33"/>
      <c r="K1907" s="33"/>
      <c r="L1907" s="33"/>
      <c r="M1907" s="33"/>
      <c r="N1907" s="33"/>
      <c r="O1907" s="104">
        <v>391186.63</v>
      </c>
      <c r="P1907" s="104">
        <v>391186.63</v>
      </c>
      <c r="Q1907" s="104">
        <v>391186.63</v>
      </c>
      <c r="R1907" s="104">
        <v>391186.63</v>
      </c>
      <c r="S1907" s="104">
        <v>391186.63</v>
      </c>
    </row>
    <row r="1908" spans="1:19">
      <c r="A1908" s="37"/>
      <c r="B1908" s="5">
        <v>2017</v>
      </c>
      <c r="C1908" s="33"/>
      <c r="D1908" s="33"/>
      <c r="E1908" s="33"/>
      <c r="F1908" s="33"/>
      <c r="G1908" s="33"/>
      <c r="H1908" s="33"/>
      <c r="I1908" s="33"/>
      <c r="J1908" s="33"/>
      <c r="K1908" s="33"/>
      <c r="L1908" s="33"/>
      <c r="M1908" s="33"/>
      <c r="N1908" s="104">
        <v>646329.38</v>
      </c>
      <c r="O1908" s="104">
        <v>646329.38</v>
      </c>
      <c r="P1908" s="104">
        <v>646329.38</v>
      </c>
      <c r="Q1908" s="104">
        <v>646329.38</v>
      </c>
      <c r="R1908" s="104">
        <v>646329.38</v>
      </c>
      <c r="S1908" s="104">
        <v>646329.38</v>
      </c>
    </row>
    <row r="1909" spans="1:19">
      <c r="B1909" s="5">
        <v>2016</v>
      </c>
      <c r="C1909" s="33"/>
      <c r="D1909" s="33"/>
      <c r="E1909" s="33"/>
      <c r="F1909" s="33"/>
      <c r="G1909" s="33"/>
      <c r="H1909" s="33"/>
      <c r="I1909" s="33"/>
      <c r="J1909" s="33"/>
      <c r="K1909" s="33"/>
      <c r="L1909" s="33"/>
      <c r="M1909" s="104">
        <v>475825</v>
      </c>
      <c r="N1909" s="104">
        <v>475825</v>
      </c>
      <c r="O1909" s="104">
        <v>475825</v>
      </c>
      <c r="P1909" s="104">
        <v>475825</v>
      </c>
      <c r="Q1909" s="104">
        <v>475825</v>
      </c>
      <c r="R1909" s="104">
        <v>475825</v>
      </c>
      <c r="S1909" s="104">
        <v>475825</v>
      </c>
    </row>
    <row r="1910" spans="1:19">
      <c r="B1910" s="5">
        <v>2015</v>
      </c>
      <c r="C1910" s="33"/>
      <c r="D1910" s="33"/>
      <c r="E1910" s="33"/>
      <c r="F1910" s="33"/>
      <c r="G1910" s="33"/>
      <c r="H1910" s="33"/>
      <c r="I1910" s="33"/>
      <c r="J1910" s="33"/>
      <c r="K1910" s="33"/>
      <c r="L1910" s="104">
        <v>468125.48</v>
      </c>
      <c r="M1910" s="104">
        <v>468125.48</v>
      </c>
      <c r="N1910" s="104">
        <v>468125.48</v>
      </c>
      <c r="O1910" s="104">
        <v>468125.48</v>
      </c>
      <c r="P1910" s="104">
        <v>468125.48</v>
      </c>
      <c r="Q1910" s="104">
        <v>468125.48</v>
      </c>
      <c r="R1910" s="104">
        <v>468125.48</v>
      </c>
      <c r="S1910" s="104">
        <v>468125.48</v>
      </c>
    </row>
    <row r="1911" spans="1:19">
      <c r="B1911" s="5">
        <v>2014</v>
      </c>
      <c r="C1911" s="33"/>
      <c r="D1911" s="33"/>
      <c r="E1911" s="33"/>
      <c r="F1911" s="33"/>
      <c r="G1911" s="33"/>
      <c r="H1911" s="33"/>
      <c r="I1911" s="33"/>
      <c r="J1911" s="33"/>
      <c r="K1911" s="104">
        <v>687324.22</v>
      </c>
      <c r="L1911" s="104">
        <v>687324.22</v>
      </c>
      <c r="M1911" s="104">
        <v>687324.22</v>
      </c>
      <c r="N1911" s="104">
        <v>687324.22</v>
      </c>
      <c r="O1911" s="104">
        <v>687324.22</v>
      </c>
      <c r="P1911" s="104">
        <v>687324.22</v>
      </c>
      <c r="Q1911" s="104">
        <v>687324.22</v>
      </c>
      <c r="R1911" s="104">
        <v>687324.22</v>
      </c>
      <c r="S1911" s="104">
        <v>687324.22</v>
      </c>
    </row>
    <row r="1912" spans="1:19">
      <c r="B1912" s="5">
        <v>2013</v>
      </c>
      <c r="C1912" s="33"/>
      <c r="D1912" s="33"/>
      <c r="E1912" s="33"/>
      <c r="F1912" s="33"/>
      <c r="G1912" s="33"/>
      <c r="H1912" s="33"/>
      <c r="I1912" s="33"/>
      <c r="J1912" s="104">
        <v>2165363.88</v>
      </c>
      <c r="K1912" s="104">
        <v>2165363.88</v>
      </c>
      <c r="L1912" s="104">
        <v>2165363.88</v>
      </c>
      <c r="M1912" s="104">
        <v>2165363.88</v>
      </c>
      <c r="N1912" s="104">
        <v>2165363.88</v>
      </c>
      <c r="O1912" s="104">
        <v>2165363.88</v>
      </c>
      <c r="P1912" s="104">
        <v>2165363.88</v>
      </c>
      <c r="Q1912" s="104">
        <v>2165363.88</v>
      </c>
      <c r="R1912" s="104">
        <v>2165363.88</v>
      </c>
      <c r="S1912" s="104">
        <v>2165363.88</v>
      </c>
    </row>
    <row r="1913" spans="1:19">
      <c r="B1913" s="5">
        <v>2012</v>
      </c>
      <c r="C1913" s="33"/>
      <c r="D1913" s="33"/>
      <c r="E1913" s="33"/>
      <c r="F1913" s="33"/>
      <c r="G1913" s="33"/>
      <c r="H1913" s="33"/>
      <c r="I1913" s="104">
        <v>1021252.98</v>
      </c>
      <c r="J1913" s="104">
        <v>1021252.98</v>
      </c>
      <c r="K1913" s="104">
        <v>1021252.98</v>
      </c>
      <c r="L1913" s="104">
        <v>1021252.98</v>
      </c>
      <c r="M1913" s="104">
        <v>1021252.98</v>
      </c>
      <c r="N1913" s="104">
        <v>1021252.98</v>
      </c>
      <c r="O1913" s="104">
        <v>1021252.98</v>
      </c>
      <c r="P1913" s="104">
        <v>1021252.98</v>
      </c>
      <c r="Q1913" s="104">
        <v>1021252.98</v>
      </c>
      <c r="R1913" s="104">
        <v>1021252.98</v>
      </c>
      <c r="S1913" s="104">
        <v>1021252.98</v>
      </c>
    </row>
    <row r="1914" spans="1:19">
      <c r="B1914" s="5">
        <v>2011</v>
      </c>
      <c r="C1914" s="33"/>
      <c r="D1914" s="33"/>
      <c r="E1914" s="33"/>
      <c r="F1914" s="33"/>
      <c r="G1914" s="33"/>
      <c r="H1914" s="104">
        <v>1775010.2</v>
      </c>
      <c r="I1914" s="104">
        <v>1768046.48</v>
      </c>
      <c r="J1914" s="104">
        <v>1768046.48</v>
      </c>
      <c r="K1914" s="104">
        <v>1768046.48</v>
      </c>
      <c r="L1914" s="104">
        <v>1768046.48</v>
      </c>
      <c r="M1914" s="104">
        <v>1768046.48</v>
      </c>
      <c r="N1914" s="104">
        <v>1768046.48</v>
      </c>
      <c r="O1914" s="104">
        <v>1768046.48</v>
      </c>
      <c r="P1914" s="104">
        <v>1768046.48</v>
      </c>
      <c r="Q1914" s="104">
        <v>1768046.48</v>
      </c>
      <c r="R1914" s="104">
        <v>1768046.48</v>
      </c>
      <c r="S1914" s="104">
        <v>1768046.48</v>
      </c>
    </row>
    <row r="1915" spans="1:19">
      <c r="B1915" s="5">
        <v>2010</v>
      </c>
      <c r="C1915" s="33"/>
      <c r="D1915" s="33"/>
      <c r="E1915" s="33"/>
      <c r="F1915" s="33"/>
      <c r="G1915" s="104">
        <v>252373.68</v>
      </c>
      <c r="H1915" s="104">
        <v>252373.68</v>
      </c>
      <c r="I1915" s="104">
        <v>252373.68</v>
      </c>
      <c r="J1915" s="104">
        <v>252373.68</v>
      </c>
      <c r="K1915" s="104">
        <v>252373.68</v>
      </c>
      <c r="L1915" s="104">
        <v>252373.68</v>
      </c>
      <c r="M1915" s="104">
        <v>252373.68</v>
      </c>
      <c r="N1915" s="104">
        <v>252373.68</v>
      </c>
      <c r="O1915" s="104">
        <v>252373.68</v>
      </c>
      <c r="P1915" s="104">
        <v>252373.68</v>
      </c>
      <c r="Q1915" s="104">
        <v>252373.68</v>
      </c>
      <c r="R1915" s="104">
        <v>252373.68</v>
      </c>
      <c r="S1915" s="104">
        <v>252373.68</v>
      </c>
    </row>
    <row r="1916" spans="1:19">
      <c r="B1916" s="5">
        <v>2009</v>
      </c>
      <c r="C1916" s="33"/>
      <c r="D1916" s="33"/>
      <c r="E1916" s="33"/>
      <c r="F1916" s="104">
        <v>346656.36</v>
      </c>
      <c r="G1916" s="104">
        <v>346656.36</v>
      </c>
      <c r="H1916" s="104">
        <v>346656.36</v>
      </c>
      <c r="I1916" s="104">
        <v>346656.36</v>
      </c>
      <c r="J1916" s="104">
        <v>346656.36</v>
      </c>
      <c r="K1916" s="104">
        <v>346656.36</v>
      </c>
      <c r="L1916" s="104">
        <v>346656.36</v>
      </c>
      <c r="M1916" s="104">
        <v>346656.36</v>
      </c>
      <c r="N1916" s="104">
        <v>346656.36</v>
      </c>
      <c r="O1916" s="104">
        <v>346656.36</v>
      </c>
      <c r="P1916" s="104">
        <v>346656.36</v>
      </c>
      <c r="Q1916" s="104">
        <v>346656.36</v>
      </c>
      <c r="R1916" s="104">
        <v>346656.36</v>
      </c>
      <c r="S1916" s="104">
        <v>346656.36</v>
      </c>
    </row>
    <row r="1917" spans="1:19">
      <c r="B1917" s="5">
        <v>2008</v>
      </c>
      <c r="C1917" s="33"/>
      <c r="D1917" s="33"/>
      <c r="E1917" s="104">
        <v>536586.23</v>
      </c>
      <c r="F1917" s="104">
        <v>536586.23</v>
      </c>
      <c r="G1917" s="104">
        <v>536586.23</v>
      </c>
      <c r="H1917" s="104">
        <v>536586.23</v>
      </c>
      <c r="I1917" s="104">
        <v>536586.23</v>
      </c>
      <c r="J1917" s="104">
        <v>536586.23</v>
      </c>
      <c r="K1917" s="104">
        <v>536586.23</v>
      </c>
      <c r="L1917" s="104">
        <v>536586.23</v>
      </c>
      <c r="M1917" s="104">
        <v>536586.23</v>
      </c>
      <c r="N1917" s="104">
        <v>536586.23</v>
      </c>
      <c r="O1917" s="104">
        <v>536586.23</v>
      </c>
      <c r="P1917" s="104">
        <v>536586.23</v>
      </c>
      <c r="Q1917" s="104">
        <v>536586.23</v>
      </c>
      <c r="R1917" s="104">
        <v>536586.23</v>
      </c>
      <c r="S1917" s="104">
        <v>536586.23</v>
      </c>
    </row>
    <row r="1918" spans="1:19">
      <c r="B1918" s="5">
        <v>2007</v>
      </c>
      <c r="C1918" s="33"/>
      <c r="D1918" s="104">
        <v>367089.99</v>
      </c>
      <c r="E1918" s="104">
        <v>367089.99</v>
      </c>
      <c r="F1918" s="104">
        <v>367089.99</v>
      </c>
      <c r="G1918" s="104">
        <v>367089.99</v>
      </c>
      <c r="H1918" s="104">
        <v>367089.99</v>
      </c>
      <c r="I1918" s="104">
        <v>367089.99</v>
      </c>
      <c r="J1918" s="104">
        <v>367089.99</v>
      </c>
      <c r="K1918" s="104">
        <v>367089.99</v>
      </c>
      <c r="L1918" s="104">
        <v>367089.99</v>
      </c>
      <c r="M1918" s="104">
        <v>367089.99</v>
      </c>
      <c r="N1918" s="104">
        <v>367089.99</v>
      </c>
      <c r="O1918" s="104">
        <v>367089.99</v>
      </c>
      <c r="P1918" s="104">
        <v>367089.99</v>
      </c>
      <c r="Q1918" s="104">
        <v>367089.99</v>
      </c>
      <c r="R1918" s="104">
        <v>367089.99</v>
      </c>
      <c r="S1918" s="104">
        <v>367089.99</v>
      </c>
    </row>
    <row r="1919" spans="1:19">
      <c r="B1919" s="5">
        <v>2006</v>
      </c>
      <c r="C1919" s="34">
        <v>390878.46</v>
      </c>
      <c r="D1919" s="104">
        <v>390878.46</v>
      </c>
      <c r="E1919" s="104">
        <v>390878.46</v>
      </c>
      <c r="F1919" s="104">
        <v>390878.46</v>
      </c>
      <c r="G1919" s="104">
        <v>390878.46</v>
      </c>
      <c r="H1919" s="104">
        <v>390878.46</v>
      </c>
      <c r="I1919" s="104">
        <v>390878.46</v>
      </c>
      <c r="J1919" s="104">
        <v>390878.46</v>
      </c>
      <c r="K1919" s="104">
        <v>390878.46</v>
      </c>
      <c r="L1919" s="104">
        <v>390878.46</v>
      </c>
      <c r="M1919" s="104">
        <v>390878.46</v>
      </c>
      <c r="N1919" s="104">
        <v>390878.46</v>
      </c>
      <c r="O1919" s="104">
        <v>390878.46</v>
      </c>
      <c r="P1919" s="104">
        <v>390878.46</v>
      </c>
      <c r="Q1919" s="104">
        <v>390878.46</v>
      </c>
      <c r="R1919" s="104">
        <v>390878.46</v>
      </c>
      <c r="S1919" s="104">
        <v>390878.46</v>
      </c>
    </row>
    <row r="1920" spans="1:19">
      <c r="B1920" s="5">
        <v>2005</v>
      </c>
      <c r="C1920" s="34">
        <v>366352.42000000004</v>
      </c>
      <c r="D1920" s="104">
        <v>366352.42</v>
      </c>
      <c r="E1920" s="104">
        <v>366352.42</v>
      </c>
      <c r="F1920" s="104">
        <v>366352.42</v>
      </c>
      <c r="G1920" s="104">
        <v>366352.42</v>
      </c>
      <c r="H1920" s="104">
        <v>366352.42</v>
      </c>
      <c r="I1920" s="104">
        <v>366352.42</v>
      </c>
      <c r="J1920" s="104">
        <v>366352.42</v>
      </c>
      <c r="K1920" s="104">
        <v>366352.42</v>
      </c>
      <c r="L1920" s="104">
        <v>366352.42</v>
      </c>
      <c r="M1920" s="104">
        <v>366352.42</v>
      </c>
      <c r="N1920" s="104">
        <v>366352.42</v>
      </c>
      <c r="O1920" s="104">
        <v>366352.42</v>
      </c>
      <c r="P1920" s="104">
        <v>366352.42</v>
      </c>
      <c r="Q1920" s="104">
        <v>366352.42</v>
      </c>
      <c r="R1920" s="104">
        <v>366352.42</v>
      </c>
      <c r="S1920" s="104">
        <v>366352.42</v>
      </c>
    </row>
    <row r="1921" spans="2:19">
      <c r="B1921" s="5">
        <v>2004</v>
      </c>
      <c r="C1921" s="34">
        <v>627575.78</v>
      </c>
      <c r="D1921" s="104">
        <v>627575.78</v>
      </c>
      <c r="E1921" s="104">
        <v>627575.78</v>
      </c>
      <c r="F1921" s="104">
        <v>627575.78</v>
      </c>
      <c r="G1921" s="104">
        <v>627575.78</v>
      </c>
      <c r="H1921" s="104">
        <v>627575.78</v>
      </c>
      <c r="I1921" s="104">
        <v>627575.78</v>
      </c>
      <c r="J1921" s="104">
        <v>627575.78</v>
      </c>
      <c r="K1921" s="104">
        <v>627575.78</v>
      </c>
      <c r="L1921" s="104">
        <v>627575.78</v>
      </c>
      <c r="M1921" s="104">
        <v>627575.78</v>
      </c>
      <c r="N1921" s="104">
        <v>627575.78</v>
      </c>
      <c r="O1921" s="104">
        <v>627575.78</v>
      </c>
      <c r="P1921" s="104">
        <v>627575.78</v>
      </c>
      <c r="Q1921" s="104">
        <v>627575.78</v>
      </c>
      <c r="R1921" s="104">
        <v>627575.78</v>
      </c>
      <c r="S1921" s="104">
        <v>627575.78</v>
      </c>
    </row>
    <row r="1922" spans="2:19">
      <c r="B1922" s="5">
        <v>2003</v>
      </c>
      <c r="C1922" s="34">
        <v>251678</v>
      </c>
      <c r="D1922" s="104">
        <v>251678</v>
      </c>
      <c r="E1922" s="104">
        <v>251678</v>
      </c>
      <c r="F1922" s="104">
        <v>251678</v>
      </c>
      <c r="G1922" s="104">
        <v>251678</v>
      </c>
      <c r="H1922" s="104">
        <v>251678</v>
      </c>
      <c r="I1922" s="104">
        <v>251678</v>
      </c>
      <c r="J1922" s="104">
        <v>251678</v>
      </c>
      <c r="K1922" s="104">
        <v>251678</v>
      </c>
      <c r="L1922" s="104">
        <v>251678</v>
      </c>
      <c r="M1922" s="104">
        <v>251678</v>
      </c>
      <c r="N1922" s="104">
        <v>251678</v>
      </c>
      <c r="O1922" s="104">
        <v>251678</v>
      </c>
      <c r="P1922" s="104">
        <v>251678</v>
      </c>
      <c r="Q1922" s="104">
        <v>251678</v>
      </c>
      <c r="R1922" s="104">
        <v>251678</v>
      </c>
      <c r="S1922" s="104">
        <v>251678</v>
      </c>
    </row>
    <row r="1923" spans="2:19">
      <c r="B1923" s="5">
        <v>2002</v>
      </c>
      <c r="C1923" s="34">
        <v>228718</v>
      </c>
      <c r="D1923" s="104">
        <v>228718</v>
      </c>
      <c r="E1923" s="104">
        <v>228718</v>
      </c>
      <c r="F1923" s="104">
        <v>228718</v>
      </c>
      <c r="G1923" s="104">
        <v>228718</v>
      </c>
      <c r="H1923" s="104">
        <v>228718</v>
      </c>
      <c r="I1923" s="104">
        <v>228718</v>
      </c>
      <c r="J1923" s="104">
        <v>228718</v>
      </c>
      <c r="K1923" s="104">
        <v>228718</v>
      </c>
      <c r="L1923" s="104">
        <v>228718</v>
      </c>
      <c r="M1923" s="104">
        <v>228718</v>
      </c>
      <c r="N1923" s="104">
        <v>228718</v>
      </c>
      <c r="O1923" s="104">
        <v>228718</v>
      </c>
      <c r="P1923" s="104">
        <v>228718</v>
      </c>
      <c r="Q1923" s="104">
        <v>228718</v>
      </c>
      <c r="R1923" s="104">
        <v>228718</v>
      </c>
      <c r="S1923" s="104">
        <v>228718</v>
      </c>
    </row>
    <row r="1924" spans="2:19">
      <c r="B1924" s="5">
        <v>2001</v>
      </c>
      <c r="C1924" s="34">
        <v>491958.95999999996</v>
      </c>
      <c r="D1924" s="104">
        <v>491958.96</v>
      </c>
      <c r="E1924" s="104">
        <v>491958.96</v>
      </c>
      <c r="F1924" s="104">
        <v>491958.96</v>
      </c>
      <c r="G1924" s="104">
        <v>491958.96</v>
      </c>
      <c r="H1924" s="104">
        <v>491958.96</v>
      </c>
      <c r="I1924" s="104">
        <v>491958.96</v>
      </c>
      <c r="J1924" s="104">
        <v>491958.96</v>
      </c>
      <c r="K1924" s="104">
        <v>491958.96</v>
      </c>
      <c r="L1924" s="104">
        <v>491958.96</v>
      </c>
      <c r="M1924" s="104">
        <v>491958.96</v>
      </c>
      <c r="N1924" s="104">
        <v>491958.96</v>
      </c>
      <c r="O1924" s="104">
        <v>491958.96</v>
      </c>
      <c r="P1924" s="104">
        <v>491958.96</v>
      </c>
      <c r="Q1924" s="104">
        <v>491958.96</v>
      </c>
      <c r="R1924" s="104">
        <v>491958.96</v>
      </c>
      <c r="S1924" s="104">
        <v>491958.96</v>
      </c>
    </row>
    <row r="1925" spans="2:19">
      <c r="B1925" s="5">
        <v>2000</v>
      </c>
      <c r="C1925" s="34">
        <v>188117.8</v>
      </c>
      <c r="D1925" s="104">
        <v>188117.8</v>
      </c>
      <c r="E1925" s="104">
        <v>188117.8</v>
      </c>
      <c r="F1925" s="104">
        <v>188117.8</v>
      </c>
      <c r="G1925" s="104">
        <v>188117.8</v>
      </c>
      <c r="H1925" s="104">
        <v>188117.8</v>
      </c>
      <c r="I1925" s="104">
        <v>188117.8</v>
      </c>
      <c r="J1925" s="104">
        <v>188117.8</v>
      </c>
      <c r="K1925" s="104">
        <v>188117.8</v>
      </c>
      <c r="L1925" s="104">
        <v>188117.8</v>
      </c>
      <c r="M1925" s="104">
        <v>188117.8</v>
      </c>
      <c r="N1925" s="104">
        <v>188117.8</v>
      </c>
      <c r="O1925" s="104">
        <v>188117.8</v>
      </c>
      <c r="P1925" s="104">
        <v>188117.8</v>
      </c>
      <c r="Q1925" s="104">
        <v>188117.8</v>
      </c>
      <c r="R1925" s="104">
        <v>188117.8</v>
      </c>
      <c r="S1925" s="104">
        <v>188117.8</v>
      </c>
    </row>
    <row r="1926" spans="2:19">
      <c r="B1926" s="5">
        <v>1999</v>
      </c>
      <c r="C1926" s="34">
        <v>356177.18</v>
      </c>
      <c r="D1926" s="104">
        <v>356177.18</v>
      </c>
      <c r="E1926" s="104">
        <v>356177.18</v>
      </c>
      <c r="F1926" s="104">
        <v>356177.18</v>
      </c>
      <c r="G1926" s="104">
        <v>356177.18</v>
      </c>
      <c r="H1926" s="104">
        <v>356177.18</v>
      </c>
      <c r="I1926" s="104">
        <v>356177.18</v>
      </c>
      <c r="J1926" s="104">
        <v>356177.18</v>
      </c>
      <c r="K1926" s="104">
        <v>356177.18</v>
      </c>
      <c r="L1926" s="104">
        <v>356177.18</v>
      </c>
      <c r="M1926" s="104">
        <v>356177.18</v>
      </c>
      <c r="N1926" s="104">
        <v>356177.18</v>
      </c>
      <c r="O1926" s="104">
        <v>356177.18</v>
      </c>
      <c r="P1926" s="104">
        <v>356177.18</v>
      </c>
      <c r="Q1926" s="104">
        <v>356177.18</v>
      </c>
      <c r="R1926" s="104">
        <v>356177.18</v>
      </c>
      <c r="S1926" s="104">
        <v>356177.18</v>
      </c>
    </row>
    <row r="1927" spans="2:19">
      <c r="B1927" s="5">
        <v>1998</v>
      </c>
      <c r="C1927" s="34">
        <v>718123.26</v>
      </c>
      <c r="D1927" s="104">
        <v>718123.26</v>
      </c>
      <c r="E1927" s="104">
        <v>718123.26</v>
      </c>
      <c r="F1927" s="104">
        <v>718123.26</v>
      </c>
      <c r="G1927" s="104">
        <v>718123.26</v>
      </c>
      <c r="H1927" s="104">
        <v>718123.26</v>
      </c>
      <c r="I1927" s="104">
        <v>718123.26</v>
      </c>
      <c r="J1927" s="104">
        <v>718123.26</v>
      </c>
      <c r="K1927" s="104">
        <v>718123.26</v>
      </c>
      <c r="L1927" s="104">
        <v>718123.26</v>
      </c>
      <c r="M1927" s="104">
        <v>718123.26</v>
      </c>
      <c r="N1927" s="104">
        <v>718123.26</v>
      </c>
      <c r="O1927" s="104">
        <v>718123.26</v>
      </c>
      <c r="P1927" s="104">
        <v>718123.26</v>
      </c>
      <c r="Q1927" s="104">
        <v>718123.26</v>
      </c>
      <c r="R1927" s="104">
        <v>718123.26</v>
      </c>
      <c r="S1927" s="104">
        <v>718123.26</v>
      </c>
    </row>
    <row r="1928" spans="2:19">
      <c r="B1928" s="5">
        <v>1997</v>
      </c>
      <c r="C1928" s="34">
        <v>575717.72</v>
      </c>
      <c r="D1928" s="104">
        <v>575717.72</v>
      </c>
      <c r="E1928" s="104">
        <v>575717.72</v>
      </c>
      <c r="F1928" s="104">
        <v>575717.72</v>
      </c>
      <c r="G1928" s="104">
        <v>575717.72</v>
      </c>
      <c r="H1928" s="104">
        <v>575717.72</v>
      </c>
      <c r="I1928" s="104">
        <v>575717.72</v>
      </c>
      <c r="J1928" s="104">
        <v>575717.72</v>
      </c>
      <c r="K1928" s="104">
        <v>575717.72</v>
      </c>
      <c r="L1928" s="104">
        <v>575717.72</v>
      </c>
      <c r="M1928" s="104">
        <v>575717.72</v>
      </c>
      <c r="N1928" s="104">
        <v>575717.72</v>
      </c>
      <c r="O1928" s="104">
        <v>575717.72</v>
      </c>
      <c r="P1928" s="104">
        <v>575717.72</v>
      </c>
      <c r="Q1928" s="104">
        <v>575717.72</v>
      </c>
      <c r="R1928" s="104">
        <v>575717.72</v>
      </c>
      <c r="S1928" s="104">
        <v>575717.72</v>
      </c>
    </row>
    <row r="1929" spans="2:19">
      <c r="B1929" s="5">
        <v>1996</v>
      </c>
      <c r="C1929" s="34">
        <v>564747.96</v>
      </c>
      <c r="D1929" s="104">
        <v>564747.96</v>
      </c>
      <c r="E1929" s="104">
        <v>564747.96</v>
      </c>
      <c r="F1929" s="104">
        <v>564747.96</v>
      </c>
      <c r="G1929" s="104">
        <v>564747.96</v>
      </c>
      <c r="H1929" s="104">
        <v>564747.96</v>
      </c>
      <c r="I1929" s="104">
        <v>564747.96</v>
      </c>
      <c r="J1929" s="104">
        <v>564747.96</v>
      </c>
      <c r="K1929" s="104">
        <v>564747.96</v>
      </c>
      <c r="L1929" s="104">
        <v>564747.96</v>
      </c>
      <c r="M1929" s="104">
        <v>564747.96</v>
      </c>
      <c r="N1929" s="104">
        <v>564747.96</v>
      </c>
      <c r="O1929" s="104">
        <v>564747.96</v>
      </c>
      <c r="P1929" s="104">
        <v>564747.96</v>
      </c>
      <c r="Q1929" s="104">
        <v>564747.96</v>
      </c>
      <c r="R1929" s="104">
        <v>564747.96</v>
      </c>
      <c r="S1929" s="104">
        <v>564747.96</v>
      </c>
    </row>
    <row r="1930" spans="2:19">
      <c r="B1930" s="5">
        <v>1995</v>
      </c>
      <c r="C1930" s="34">
        <v>485620.6244236129</v>
      </c>
      <c r="D1930" s="104">
        <v>485620.62</v>
      </c>
      <c r="E1930" s="104">
        <v>485620.62</v>
      </c>
      <c r="F1930" s="104">
        <v>485620.62</v>
      </c>
      <c r="G1930" s="104">
        <v>485620.62</v>
      </c>
      <c r="H1930" s="104">
        <v>485620.62</v>
      </c>
      <c r="I1930" s="104">
        <v>485620.62</v>
      </c>
      <c r="J1930" s="104">
        <v>485620.62</v>
      </c>
      <c r="K1930" s="104">
        <v>485620.62</v>
      </c>
      <c r="L1930" s="104">
        <v>485620.62</v>
      </c>
      <c r="M1930" s="104">
        <v>485620.62</v>
      </c>
      <c r="N1930" s="104">
        <v>485620.62</v>
      </c>
      <c r="O1930" s="104">
        <v>485620.62</v>
      </c>
      <c r="P1930" s="104">
        <v>485620.62</v>
      </c>
      <c r="Q1930" s="104">
        <v>485620.62</v>
      </c>
      <c r="R1930" s="104">
        <v>485620.62</v>
      </c>
      <c r="S1930" s="104">
        <v>485620.62</v>
      </c>
    </row>
    <row r="1931" spans="2:19">
      <c r="B1931" s="5">
        <v>1994</v>
      </c>
      <c r="C1931" s="34">
        <v>322257.86522123893</v>
      </c>
      <c r="D1931" s="104">
        <v>322257.87</v>
      </c>
      <c r="E1931" s="104">
        <v>322257.87</v>
      </c>
      <c r="F1931" s="104">
        <v>322257.87</v>
      </c>
      <c r="G1931" s="104">
        <v>322257.87</v>
      </c>
      <c r="H1931" s="104">
        <v>322257.87</v>
      </c>
      <c r="I1931" s="104">
        <v>322257.87</v>
      </c>
      <c r="J1931" s="104">
        <v>322257.87</v>
      </c>
      <c r="K1931" s="104">
        <v>322257.87</v>
      </c>
      <c r="L1931" s="104">
        <v>322257.87</v>
      </c>
      <c r="M1931" s="104">
        <v>322257.87</v>
      </c>
      <c r="N1931" s="104">
        <v>322257.87</v>
      </c>
      <c r="O1931" s="104">
        <v>322257.87</v>
      </c>
      <c r="P1931" s="104">
        <v>322257.87</v>
      </c>
      <c r="Q1931" s="104">
        <v>322257.87</v>
      </c>
      <c r="R1931" s="104">
        <v>322257.87</v>
      </c>
      <c r="S1931" s="104">
        <v>322257.87</v>
      </c>
    </row>
    <row r="1932" spans="2:19">
      <c r="B1932" s="5">
        <v>1993</v>
      </c>
      <c r="C1932" s="34">
        <v>296541.98319327732</v>
      </c>
      <c r="D1932" s="104">
        <v>296541.98</v>
      </c>
      <c r="E1932" s="104">
        <v>296541.98</v>
      </c>
      <c r="F1932" s="104">
        <v>296541.98</v>
      </c>
      <c r="G1932" s="104">
        <v>296541.98</v>
      </c>
      <c r="H1932" s="104">
        <v>296541.98</v>
      </c>
      <c r="I1932" s="104">
        <v>296541.98</v>
      </c>
      <c r="J1932" s="104">
        <v>296541.98</v>
      </c>
      <c r="K1932" s="104">
        <v>296541.98</v>
      </c>
      <c r="L1932" s="104">
        <v>296541.98</v>
      </c>
      <c r="M1932" s="104">
        <v>296541.98</v>
      </c>
      <c r="N1932" s="104">
        <v>296541.98</v>
      </c>
      <c r="O1932" s="104">
        <v>296541.98</v>
      </c>
      <c r="P1932" s="104">
        <v>296541.98</v>
      </c>
      <c r="Q1932" s="104">
        <v>296541.98</v>
      </c>
      <c r="R1932" s="104">
        <v>296541.98</v>
      </c>
      <c r="S1932" s="104">
        <v>296541.98</v>
      </c>
    </row>
    <row r="1933" spans="2:19">
      <c r="B1933" s="5">
        <v>1992</v>
      </c>
      <c r="C1933" s="34">
        <v>165163.86606347442</v>
      </c>
      <c r="D1933" s="104">
        <v>165163.87</v>
      </c>
      <c r="E1933" s="104">
        <v>165163.87</v>
      </c>
      <c r="F1933" s="104">
        <v>165163.87</v>
      </c>
      <c r="G1933" s="104">
        <v>165163.87</v>
      </c>
      <c r="H1933" s="104">
        <v>165163.87</v>
      </c>
      <c r="I1933" s="104">
        <v>165163.87</v>
      </c>
      <c r="J1933" s="104">
        <v>165163.87</v>
      </c>
      <c r="K1933" s="104">
        <v>165163.87</v>
      </c>
      <c r="L1933" s="104">
        <v>165163.87</v>
      </c>
      <c r="M1933" s="104">
        <v>165163.87</v>
      </c>
      <c r="N1933" s="104">
        <v>165163.87</v>
      </c>
      <c r="O1933" s="104">
        <v>165163.87</v>
      </c>
      <c r="P1933" s="104">
        <v>165163.87</v>
      </c>
      <c r="Q1933" s="104">
        <v>165163.87</v>
      </c>
      <c r="R1933" s="104">
        <v>165163.87</v>
      </c>
      <c r="S1933" s="104">
        <v>165163.87</v>
      </c>
    </row>
    <row r="1934" spans="2:19">
      <c r="B1934" s="5">
        <v>1991</v>
      </c>
      <c r="C1934" s="34">
        <v>828188.86780527164</v>
      </c>
      <c r="D1934" s="104">
        <v>828188.87</v>
      </c>
      <c r="E1934" s="104">
        <v>828188.87</v>
      </c>
      <c r="F1934" s="104">
        <v>828188.87</v>
      </c>
      <c r="G1934" s="104">
        <v>828188.87</v>
      </c>
      <c r="H1934" s="104">
        <v>828188.87</v>
      </c>
      <c r="I1934" s="104">
        <v>828188.87</v>
      </c>
      <c r="J1934" s="104">
        <v>828188.87</v>
      </c>
      <c r="K1934" s="104">
        <v>828188.87</v>
      </c>
      <c r="L1934" s="104">
        <v>828188.87</v>
      </c>
      <c r="M1934" s="104">
        <v>828188.87</v>
      </c>
      <c r="N1934" s="104">
        <v>828188.87</v>
      </c>
      <c r="O1934" s="104">
        <v>828188.87</v>
      </c>
      <c r="P1934" s="104">
        <v>828188.87</v>
      </c>
      <c r="Q1934" s="104">
        <v>828188.87</v>
      </c>
      <c r="R1934" s="104">
        <v>828188.87</v>
      </c>
      <c r="S1934" s="104">
        <v>828188.87</v>
      </c>
    </row>
    <row r="1935" spans="2:19">
      <c r="B1935" s="5">
        <v>1990</v>
      </c>
      <c r="C1935" s="34">
        <v>594678.61764272559</v>
      </c>
      <c r="D1935" s="104">
        <v>594678.62</v>
      </c>
      <c r="E1935" s="104">
        <v>594678.62</v>
      </c>
      <c r="F1935" s="104">
        <v>594678.62</v>
      </c>
      <c r="G1935" s="104">
        <v>594678.62</v>
      </c>
      <c r="H1935" s="104">
        <v>594678.62</v>
      </c>
      <c r="I1935" s="104">
        <v>580224.91</v>
      </c>
      <c r="J1935" s="104">
        <v>580224.91</v>
      </c>
      <c r="K1935" s="104">
        <v>580224.91</v>
      </c>
      <c r="L1935" s="104">
        <v>580224.91</v>
      </c>
      <c r="M1935" s="104">
        <v>580224.91</v>
      </c>
      <c r="N1935" s="104">
        <v>580224.91</v>
      </c>
      <c r="O1935" s="104">
        <v>580224.91</v>
      </c>
      <c r="P1935" s="104">
        <v>580224.91</v>
      </c>
      <c r="Q1935" s="104">
        <v>580224.91</v>
      </c>
      <c r="R1935" s="104">
        <v>580224.91</v>
      </c>
      <c r="S1935" s="104">
        <v>580224.91</v>
      </c>
    </row>
    <row r="1936" spans="2:19">
      <c r="B1936" s="5">
        <v>1989</v>
      </c>
      <c r="C1936" s="34">
        <v>1161269.4284877656</v>
      </c>
      <c r="D1936" s="104">
        <v>1161269.43</v>
      </c>
      <c r="E1936" s="104">
        <v>1161269.43</v>
      </c>
      <c r="F1936" s="104">
        <v>1161269.43</v>
      </c>
      <c r="G1936" s="104">
        <v>1161269.43</v>
      </c>
      <c r="H1936" s="104">
        <v>1161269.43</v>
      </c>
      <c r="I1936" s="104">
        <v>1161269.43</v>
      </c>
      <c r="J1936" s="104">
        <v>1161269.43</v>
      </c>
      <c r="K1936" s="104">
        <v>1161269.43</v>
      </c>
      <c r="L1936" s="104">
        <v>1161269.43</v>
      </c>
      <c r="M1936" s="104">
        <v>1161269.43</v>
      </c>
      <c r="N1936" s="104">
        <v>1161269.43</v>
      </c>
      <c r="O1936" s="104">
        <v>1161269.43</v>
      </c>
      <c r="P1936" s="104">
        <v>1161269.43</v>
      </c>
      <c r="Q1936" s="104">
        <v>1161269.43</v>
      </c>
      <c r="R1936" s="104">
        <v>1161269.43</v>
      </c>
      <c r="S1936" s="104">
        <v>1161269.43</v>
      </c>
    </row>
    <row r="1937" spans="2:19">
      <c r="B1937" s="5">
        <v>1988</v>
      </c>
      <c r="C1937" s="34">
        <v>498558.20299495466</v>
      </c>
      <c r="D1937" s="104">
        <v>498558.2</v>
      </c>
      <c r="E1937" s="104">
        <v>498558.2</v>
      </c>
      <c r="F1937" s="104">
        <v>498558.2</v>
      </c>
      <c r="G1937" s="104">
        <v>498558.2</v>
      </c>
      <c r="H1937" s="104">
        <v>498558.2</v>
      </c>
      <c r="I1937" s="104">
        <v>498558.2</v>
      </c>
      <c r="J1937" s="104">
        <v>498558.2</v>
      </c>
      <c r="K1937" s="104">
        <v>498558.2</v>
      </c>
      <c r="L1937" s="104">
        <v>498558.2</v>
      </c>
      <c r="M1937" s="104">
        <v>498558.2</v>
      </c>
      <c r="N1937" s="104">
        <v>498558.2</v>
      </c>
      <c r="O1937" s="104">
        <v>498558.2</v>
      </c>
      <c r="P1937" s="104">
        <v>498558.2</v>
      </c>
      <c r="Q1937" s="104">
        <v>498558.2</v>
      </c>
      <c r="R1937" s="104">
        <v>498558.2</v>
      </c>
      <c r="S1937" s="104">
        <v>498558.2</v>
      </c>
    </row>
    <row r="1938" spans="2:19">
      <c r="B1938" s="5">
        <v>1987</v>
      </c>
      <c r="C1938" s="34">
        <v>374811.61087470449</v>
      </c>
      <c r="D1938" s="104">
        <v>374811.61</v>
      </c>
      <c r="E1938" s="104">
        <v>374811.61</v>
      </c>
      <c r="F1938" s="104">
        <v>374811.61</v>
      </c>
      <c r="G1938" s="104">
        <v>374811.61</v>
      </c>
      <c r="H1938" s="104">
        <v>374811.61</v>
      </c>
      <c r="I1938" s="104">
        <v>374811.61</v>
      </c>
      <c r="J1938" s="104">
        <v>374811.61</v>
      </c>
      <c r="K1938" s="104">
        <v>374811.61</v>
      </c>
      <c r="L1938" s="104">
        <v>374811.61</v>
      </c>
      <c r="M1938" s="104">
        <v>374811.61</v>
      </c>
      <c r="N1938" s="104">
        <v>374811.61</v>
      </c>
      <c r="O1938" s="104">
        <v>374811.61</v>
      </c>
      <c r="P1938" s="104">
        <v>374811.61</v>
      </c>
      <c r="Q1938" s="104">
        <v>374811.61</v>
      </c>
      <c r="R1938" s="104">
        <v>374811.61</v>
      </c>
      <c r="S1938" s="104">
        <v>374811.61</v>
      </c>
    </row>
    <row r="1939" spans="2:19">
      <c r="B1939" s="5">
        <v>1986</v>
      </c>
      <c r="C1939" s="34">
        <v>417614.05638318672</v>
      </c>
      <c r="D1939" s="104">
        <v>417614.06</v>
      </c>
      <c r="E1939" s="104">
        <v>417614.06</v>
      </c>
      <c r="F1939" s="104">
        <v>417614.06</v>
      </c>
      <c r="G1939" s="104">
        <v>417614.06</v>
      </c>
      <c r="H1939" s="104">
        <v>417614.06</v>
      </c>
      <c r="I1939" s="104">
        <v>417614.06</v>
      </c>
      <c r="J1939" s="104">
        <v>417614.06</v>
      </c>
      <c r="K1939" s="104">
        <v>417614.06</v>
      </c>
      <c r="L1939" s="104">
        <v>417614.06</v>
      </c>
      <c r="M1939" s="104">
        <v>417614.06</v>
      </c>
      <c r="N1939" s="104">
        <v>417614.06</v>
      </c>
      <c r="O1939" s="104">
        <v>417614.06</v>
      </c>
      <c r="P1939" s="104">
        <v>417614.06</v>
      </c>
      <c r="Q1939" s="104">
        <v>417614.06</v>
      </c>
      <c r="R1939" s="104">
        <v>417614.06</v>
      </c>
      <c r="S1939" s="104">
        <v>417614.06</v>
      </c>
    </row>
    <row r="1940" spans="2:19">
      <c r="B1940" s="5">
        <v>1985</v>
      </c>
      <c r="C1940" s="34">
        <v>309333.8414835165</v>
      </c>
      <c r="D1940" s="104">
        <v>309333.84000000003</v>
      </c>
      <c r="E1940" s="104">
        <v>309333.84000000003</v>
      </c>
      <c r="F1940" s="104">
        <v>309333.84000000003</v>
      </c>
      <c r="G1940" s="104">
        <v>309333.84000000003</v>
      </c>
      <c r="H1940" s="104">
        <v>309333.84000000003</v>
      </c>
      <c r="I1940" s="104">
        <v>309333.84000000003</v>
      </c>
      <c r="J1940" s="104">
        <v>309333.84000000003</v>
      </c>
      <c r="K1940" s="104">
        <v>309333.84000000003</v>
      </c>
      <c r="L1940" s="104">
        <v>309333.84000000003</v>
      </c>
      <c r="M1940" s="104">
        <v>309333.84000000003</v>
      </c>
      <c r="N1940" s="104">
        <v>309333.84000000003</v>
      </c>
      <c r="O1940" s="104">
        <v>309333.84000000003</v>
      </c>
      <c r="P1940" s="104">
        <v>309333.84000000003</v>
      </c>
      <c r="Q1940" s="104">
        <v>309333.84000000003</v>
      </c>
      <c r="R1940" s="104">
        <v>309333.84000000003</v>
      </c>
      <c r="S1940" s="104">
        <v>309333.84000000003</v>
      </c>
    </row>
    <row r="1941" spans="2:19">
      <c r="B1941" s="5">
        <v>1984</v>
      </c>
      <c r="C1941" s="34">
        <v>327300.18455095391</v>
      </c>
      <c r="D1941" s="104">
        <v>327300.18</v>
      </c>
      <c r="E1941" s="104">
        <v>327300.18</v>
      </c>
      <c r="F1941" s="104">
        <v>327300.18</v>
      </c>
      <c r="G1941" s="104">
        <v>327300.18</v>
      </c>
      <c r="H1941" s="104">
        <v>327300.18</v>
      </c>
      <c r="I1941" s="104">
        <v>327300.18</v>
      </c>
      <c r="J1941" s="104">
        <v>327300.18</v>
      </c>
      <c r="K1941" s="104">
        <v>327300.18</v>
      </c>
      <c r="L1941" s="104">
        <v>327300.18</v>
      </c>
      <c r="M1941" s="104">
        <v>327300.18</v>
      </c>
      <c r="N1941" s="104">
        <v>327300.18</v>
      </c>
      <c r="O1941" s="104">
        <v>327300.18</v>
      </c>
      <c r="P1941" s="104">
        <v>327300.18</v>
      </c>
      <c r="Q1941" s="104">
        <v>327300.18</v>
      </c>
      <c r="R1941" s="104">
        <v>327300.18</v>
      </c>
      <c r="S1941" s="104">
        <v>327300.18</v>
      </c>
    </row>
    <row r="1942" spans="2:19">
      <c r="B1942" s="5">
        <v>1983</v>
      </c>
      <c r="C1942" s="34">
        <v>231770.56862068968</v>
      </c>
      <c r="D1942" s="104">
        <v>231770.57</v>
      </c>
      <c r="E1942" s="104">
        <v>231770.57</v>
      </c>
      <c r="F1942" s="104">
        <v>231770.57</v>
      </c>
      <c r="G1942" s="104">
        <v>231770.57</v>
      </c>
      <c r="H1942" s="104">
        <v>231770.57</v>
      </c>
      <c r="I1942" s="104">
        <v>231770.57</v>
      </c>
      <c r="J1942" s="104">
        <v>231770.57</v>
      </c>
      <c r="K1942" s="104">
        <v>231770.57</v>
      </c>
      <c r="L1942" s="104">
        <v>231770.57</v>
      </c>
      <c r="M1942" s="104">
        <v>231770.57</v>
      </c>
      <c r="N1942" s="104">
        <v>231770.57</v>
      </c>
      <c r="O1942" s="104">
        <v>231770.57</v>
      </c>
      <c r="P1942" s="104">
        <v>231770.57</v>
      </c>
      <c r="Q1942" s="104">
        <v>231770.57</v>
      </c>
      <c r="R1942" s="104">
        <v>231770.57</v>
      </c>
      <c r="S1942" s="104">
        <v>231770.57</v>
      </c>
    </row>
    <row r="1943" spans="2:19">
      <c r="B1943" s="5">
        <v>1982</v>
      </c>
      <c r="C1943" s="34">
        <v>332236.86159285717</v>
      </c>
      <c r="D1943" s="104">
        <v>332236.86</v>
      </c>
      <c r="E1943" s="104">
        <v>332236.86</v>
      </c>
      <c r="F1943" s="104">
        <v>332236.86</v>
      </c>
      <c r="G1943" s="104">
        <v>332236.86</v>
      </c>
      <c r="H1943" s="104">
        <v>332236.86</v>
      </c>
      <c r="I1943" s="104">
        <v>332236.86</v>
      </c>
      <c r="J1943" s="104">
        <v>332236.86</v>
      </c>
      <c r="K1943" s="104">
        <v>332236.86</v>
      </c>
      <c r="L1943" s="104">
        <v>332236.86</v>
      </c>
      <c r="M1943" s="104">
        <v>332236.86</v>
      </c>
      <c r="N1943" s="104">
        <v>332236.86</v>
      </c>
      <c r="O1943" s="104">
        <v>332236.86</v>
      </c>
      <c r="P1943" s="104">
        <v>332236.86</v>
      </c>
      <c r="Q1943" s="104">
        <v>332236.86</v>
      </c>
      <c r="R1943" s="104">
        <v>332236.86</v>
      </c>
      <c r="S1943" s="104">
        <v>332236.86</v>
      </c>
    </row>
    <row r="1944" spans="2:19">
      <c r="B1944" s="5">
        <v>1981</v>
      </c>
      <c r="C1944" s="34">
        <v>188304.89631208609</v>
      </c>
      <c r="D1944" s="104">
        <v>188304.9</v>
      </c>
      <c r="E1944" s="104">
        <v>188304.9</v>
      </c>
      <c r="F1944" s="104">
        <v>188304.9</v>
      </c>
      <c r="G1944" s="104">
        <v>188304.9</v>
      </c>
      <c r="H1944" s="104">
        <v>188304.9</v>
      </c>
      <c r="I1944" s="104">
        <v>188304.9</v>
      </c>
      <c r="J1944" s="104">
        <v>188304.9</v>
      </c>
      <c r="K1944" s="104">
        <v>188304.9</v>
      </c>
      <c r="L1944" s="104">
        <v>188304.9</v>
      </c>
      <c r="M1944" s="104">
        <v>188304.9</v>
      </c>
      <c r="N1944" s="104">
        <v>188304.9</v>
      </c>
      <c r="O1944" s="104">
        <v>188304.9</v>
      </c>
      <c r="P1944" s="104">
        <v>188304.9</v>
      </c>
      <c r="Q1944" s="104">
        <v>188304.9</v>
      </c>
      <c r="R1944" s="104">
        <v>188304.9</v>
      </c>
      <c r="S1944" s="104">
        <v>188304.9</v>
      </c>
    </row>
    <row r="1945" spans="2:19">
      <c r="B1945" s="5">
        <v>1980</v>
      </c>
      <c r="C1945" s="34">
        <v>205712.91257707129</v>
      </c>
      <c r="D1945" s="104">
        <v>205712.91</v>
      </c>
      <c r="E1945" s="104">
        <v>205712.91</v>
      </c>
      <c r="F1945" s="104">
        <v>205712.91</v>
      </c>
      <c r="G1945" s="104">
        <v>205712.91</v>
      </c>
      <c r="H1945" s="104">
        <v>205712.91</v>
      </c>
      <c r="I1945" s="104">
        <v>205712.91</v>
      </c>
      <c r="J1945" s="104">
        <v>205712.91</v>
      </c>
      <c r="K1945" s="104">
        <v>205712.91</v>
      </c>
      <c r="L1945" s="104">
        <v>205712.91</v>
      </c>
      <c r="M1945" s="104">
        <v>205712.91</v>
      </c>
      <c r="N1945" s="104">
        <v>205712.91</v>
      </c>
      <c r="O1945" s="104">
        <v>205712.91</v>
      </c>
      <c r="P1945" s="104">
        <v>205712.91</v>
      </c>
      <c r="Q1945" s="104">
        <v>205712.91</v>
      </c>
      <c r="R1945" s="104">
        <v>205712.91</v>
      </c>
      <c r="S1945" s="104">
        <v>205712.91</v>
      </c>
    </row>
    <row r="1946" spans="2:19">
      <c r="B1946" s="5">
        <v>1979</v>
      </c>
      <c r="C1946" s="34">
        <v>304400.65329979284</v>
      </c>
      <c r="D1946" s="104">
        <v>304400.65000000002</v>
      </c>
      <c r="E1946" s="104">
        <v>304400.65000000002</v>
      </c>
      <c r="F1946" s="104">
        <v>304400.65000000002</v>
      </c>
      <c r="G1946" s="104">
        <v>304400.65000000002</v>
      </c>
      <c r="H1946" s="104">
        <v>304400.65000000002</v>
      </c>
      <c r="I1946" s="104">
        <v>304400.65000000002</v>
      </c>
      <c r="J1946" s="104">
        <v>304400.65000000002</v>
      </c>
      <c r="K1946" s="104">
        <v>304400.65000000002</v>
      </c>
      <c r="L1946" s="104">
        <v>304400.65000000002</v>
      </c>
      <c r="M1946" s="104">
        <v>304400.65000000002</v>
      </c>
      <c r="N1946" s="104">
        <v>304400.65000000002</v>
      </c>
      <c r="O1946" s="104">
        <v>304400.65000000002</v>
      </c>
      <c r="P1946" s="104">
        <v>304400.65000000002</v>
      </c>
      <c r="Q1946" s="104">
        <v>304400.65000000002</v>
      </c>
      <c r="R1946" s="104">
        <v>304400.65000000002</v>
      </c>
      <c r="S1946" s="104">
        <v>304400.65000000002</v>
      </c>
    </row>
    <row r="1947" spans="2:19">
      <c r="B1947" s="5">
        <v>1978</v>
      </c>
      <c r="C1947" s="34">
        <v>594498.03797905869</v>
      </c>
      <c r="D1947" s="104">
        <v>594498.04</v>
      </c>
      <c r="E1947" s="104">
        <v>594498.04</v>
      </c>
      <c r="F1947" s="104">
        <v>594498.04</v>
      </c>
      <c r="G1947" s="104">
        <v>594498.04</v>
      </c>
      <c r="H1947" s="104">
        <v>594498.04</v>
      </c>
      <c r="I1947" s="104">
        <v>594498.04</v>
      </c>
      <c r="J1947" s="104">
        <v>594498.04</v>
      </c>
      <c r="K1947" s="104">
        <v>594498.04</v>
      </c>
      <c r="L1947" s="104">
        <v>594498.04</v>
      </c>
      <c r="M1947" s="104">
        <v>594498.04</v>
      </c>
      <c r="N1947" s="104">
        <v>594498.04</v>
      </c>
      <c r="O1947" s="104">
        <v>594498.04</v>
      </c>
      <c r="P1947" s="104">
        <v>594498.04</v>
      </c>
      <c r="Q1947" s="104">
        <v>594498.04</v>
      </c>
      <c r="R1947" s="104">
        <v>594498.04</v>
      </c>
      <c r="S1947" s="104">
        <v>594498.04</v>
      </c>
    </row>
    <row r="1948" spans="2:19">
      <c r="B1948" s="5">
        <v>1977</v>
      </c>
      <c r="C1948" s="34">
        <v>256261.60131899643</v>
      </c>
      <c r="D1948" s="104">
        <v>256261.6</v>
      </c>
      <c r="E1948" s="104">
        <v>256261.6</v>
      </c>
      <c r="F1948" s="104">
        <v>256261.6</v>
      </c>
      <c r="G1948" s="104">
        <v>256261.6</v>
      </c>
      <c r="H1948" s="104">
        <v>256261.6</v>
      </c>
      <c r="I1948" s="104">
        <v>256261.6</v>
      </c>
      <c r="J1948" s="104">
        <v>256261.6</v>
      </c>
      <c r="K1948" s="104">
        <v>256261.6</v>
      </c>
      <c r="L1948" s="104">
        <v>256261.6</v>
      </c>
      <c r="M1948" s="104">
        <v>256261.6</v>
      </c>
      <c r="N1948" s="104">
        <v>256261.6</v>
      </c>
      <c r="O1948" s="104">
        <v>256261.6</v>
      </c>
      <c r="P1948" s="104">
        <v>256261.6</v>
      </c>
      <c r="Q1948" s="104">
        <v>256261.6</v>
      </c>
      <c r="R1948" s="104">
        <v>256261.6</v>
      </c>
      <c r="S1948" s="104">
        <v>256261.6</v>
      </c>
    </row>
    <row r="1949" spans="2:19">
      <c r="B1949" s="5">
        <v>1976</v>
      </c>
      <c r="C1949" s="34">
        <v>259232.54193663772</v>
      </c>
      <c r="D1949" s="104">
        <v>259232.54</v>
      </c>
      <c r="E1949" s="104">
        <v>259232.54</v>
      </c>
      <c r="F1949" s="104">
        <v>259232.54</v>
      </c>
      <c r="G1949" s="104">
        <v>259232.54</v>
      </c>
      <c r="H1949" s="104">
        <v>259232.54</v>
      </c>
      <c r="I1949" s="104">
        <v>259232.54</v>
      </c>
      <c r="J1949" s="104">
        <v>259232.54</v>
      </c>
      <c r="K1949" s="104">
        <v>259232.54</v>
      </c>
      <c r="L1949" s="104">
        <v>259232.54</v>
      </c>
      <c r="M1949" s="104">
        <v>259232.54</v>
      </c>
      <c r="N1949" s="104">
        <v>259232.54</v>
      </c>
      <c r="O1949" s="104">
        <v>259232.54</v>
      </c>
      <c r="P1949" s="104">
        <v>259232.54</v>
      </c>
      <c r="Q1949" s="104">
        <v>259232.54</v>
      </c>
      <c r="R1949" s="104">
        <v>259232.54</v>
      </c>
      <c r="S1949" s="104">
        <v>259232.54</v>
      </c>
    </row>
    <row r="1950" spans="2:19">
      <c r="B1950" s="5">
        <v>1975</v>
      </c>
      <c r="C1950" s="34">
        <v>331610.56959633029</v>
      </c>
      <c r="D1950" s="104">
        <v>331610.57</v>
      </c>
      <c r="E1950" s="104">
        <v>331610.57</v>
      </c>
      <c r="F1950" s="104">
        <v>331610.57</v>
      </c>
      <c r="G1950" s="104">
        <v>331610.57</v>
      </c>
      <c r="H1950" s="104">
        <v>331610.57</v>
      </c>
      <c r="I1950" s="104">
        <v>331610.57</v>
      </c>
      <c r="J1950" s="104">
        <v>331610.57</v>
      </c>
      <c r="K1950" s="104">
        <v>331610.57</v>
      </c>
      <c r="L1950" s="104">
        <v>331610.57</v>
      </c>
      <c r="M1950" s="104">
        <v>331610.57</v>
      </c>
      <c r="N1950" s="104">
        <v>331610.57</v>
      </c>
      <c r="O1950" s="104">
        <v>331610.57</v>
      </c>
      <c r="P1950" s="104">
        <v>331610.57</v>
      </c>
      <c r="Q1950" s="104">
        <v>331610.57</v>
      </c>
      <c r="R1950" s="104">
        <v>331610.57</v>
      </c>
      <c r="S1950" s="104">
        <v>331610.57</v>
      </c>
    </row>
    <row r="1951" spans="2:19">
      <c r="B1951" s="5">
        <v>1974</v>
      </c>
      <c r="C1951" s="34">
        <v>225283.68184090909</v>
      </c>
      <c r="D1951" s="104">
        <v>225283.68</v>
      </c>
      <c r="E1951" s="104">
        <v>225283.68</v>
      </c>
      <c r="F1951" s="104">
        <v>225283.68</v>
      </c>
      <c r="G1951" s="104">
        <v>225283.68</v>
      </c>
      <c r="H1951" s="104">
        <v>225283.68</v>
      </c>
      <c r="I1951" s="104">
        <v>225283.68</v>
      </c>
      <c r="J1951" s="104">
        <v>225283.68</v>
      </c>
      <c r="K1951" s="104">
        <v>225283.68</v>
      </c>
      <c r="L1951" s="104">
        <v>225283.68</v>
      </c>
      <c r="M1951" s="104">
        <v>225283.68</v>
      </c>
      <c r="N1951" s="104">
        <v>225283.68</v>
      </c>
      <c r="O1951" s="104">
        <v>225283.68</v>
      </c>
      <c r="P1951" s="104">
        <v>225283.68</v>
      </c>
      <c r="Q1951" s="104">
        <v>225283.68</v>
      </c>
      <c r="R1951" s="104">
        <v>225283.68</v>
      </c>
      <c r="S1951" s="104">
        <v>225283.68</v>
      </c>
    </row>
    <row r="1952" spans="2:19">
      <c r="B1952" s="5">
        <v>1973</v>
      </c>
      <c r="C1952" s="34">
        <v>139415.83774869109</v>
      </c>
      <c r="D1952" s="104">
        <v>139415.84</v>
      </c>
      <c r="E1952" s="104">
        <v>139415.84</v>
      </c>
      <c r="F1952" s="104">
        <v>139415.84</v>
      </c>
      <c r="G1952" s="104">
        <v>139415.84</v>
      </c>
      <c r="H1952" s="104">
        <v>139415.84</v>
      </c>
      <c r="I1952" s="104">
        <v>139415.84</v>
      </c>
      <c r="J1952" s="104">
        <v>139415.84</v>
      </c>
      <c r="K1952" s="104">
        <v>139415.84</v>
      </c>
      <c r="L1952" s="104">
        <v>139415.84</v>
      </c>
      <c r="M1952" s="104">
        <v>139415.84</v>
      </c>
      <c r="N1952" s="104">
        <v>139415.84</v>
      </c>
      <c r="O1952" s="104">
        <v>139415.84</v>
      </c>
      <c r="P1952" s="104">
        <v>139415.84</v>
      </c>
      <c r="Q1952" s="104">
        <v>139415.84</v>
      </c>
      <c r="R1952" s="104">
        <v>139415.84</v>
      </c>
      <c r="S1952" s="104">
        <v>139415.84</v>
      </c>
    </row>
    <row r="1953" spans="2:19">
      <c r="B1953" s="5">
        <v>1972</v>
      </c>
      <c r="C1953" s="34">
        <v>236587.51655763792</v>
      </c>
      <c r="D1953" s="104">
        <v>236587.51999999999</v>
      </c>
      <c r="E1953" s="104">
        <v>236587.51999999999</v>
      </c>
      <c r="F1953" s="104">
        <v>236587.51999999999</v>
      </c>
      <c r="G1953" s="104">
        <v>236587.51999999999</v>
      </c>
      <c r="H1953" s="104">
        <v>236587.51999999999</v>
      </c>
      <c r="I1953" s="104">
        <v>236587.51999999999</v>
      </c>
      <c r="J1953" s="104">
        <v>236587.51999999999</v>
      </c>
      <c r="K1953" s="104">
        <v>236587.51999999999</v>
      </c>
      <c r="L1953" s="104">
        <v>236587.51999999999</v>
      </c>
      <c r="M1953" s="104">
        <v>236587.51999999999</v>
      </c>
      <c r="N1953" s="104">
        <v>236587.51999999999</v>
      </c>
      <c r="O1953" s="104">
        <v>236587.51999999999</v>
      </c>
      <c r="P1953" s="104">
        <v>236587.51999999999</v>
      </c>
      <c r="Q1953" s="104">
        <v>236587.51999999999</v>
      </c>
      <c r="R1953" s="104">
        <v>236587.51999999999</v>
      </c>
      <c r="S1953" s="104">
        <v>236587.51999999999</v>
      </c>
    </row>
    <row r="1954" spans="2:19">
      <c r="B1954" s="5">
        <v>1971</v>
      </c>
      <c r="C1954" s="34">
        <v>1588257.7962973318</v>
      </c>
      <c r="D1954" s="104">
        <v>1588257.8</v>
      </c>
      <c r="E1954" s="104">
        <v>1588257.8</v>
      </c>
      <c r="F1954" s="104">
        <v>1588257.8</v>
      </c>
      <c r="G1954" s="104">
        <v>1588257.8</v>
      </c>
      <c r="H1954" s="104">
        <v>1588257.8</v>
      </c>
      <c r="I1954" s="104">
        <v>1588257.8</v>
      </c>
      <c r="J1954" s="104">
        <v>1588257.8</v>
      </c>
      <c r="K1954" s="104">
        <v>1588257.8</v>
      </c>
      <c r="L1954" s="104">
        <v>1588257.8</v>
      </c>
      <c r="M1954" s="104">
        <v>1588257.8</v>
      </c>
      <c r="N1954" s="104">
        <v>1588257.8</v>
      </c>
      <c r="O1954" s="104">
        <v>1588257.8</v>
      </c>
      <c r="P1954" s="104">
        <v>1588257.8</v>
      </c>
      <c r="Q1954" s="104">
        <v>1588257.8</v>
      </c>
      <c r="R1954" s="104">
        <v>1588257.8</v>
      </c>
      <c r="S1954" s="104">
        <v>1588257.8</v>
      </c>
    </row>
    <row r="1955" spans="2:19">
      <c r="B1955" s="5">
        <v>1970</v>
      </c>
      <c r="C1955" s="34">
        <v>215086.67235391104</v>
      </c>
      <c r="D1955" s="104">
        <v>215086.67</v>
      </c>
      <c r="E1955" s="104">
        <v>215086.67</v>
      </c>
      <c r="F1955" s="104">
        <v>215086.67</v>
      </c>
      <c r="G1955" s="104">
        <v>215086.67</v>
      </c>
      <c r="H1955" s="104">
        <v>215086.67</v>
      </c>
      <c r="I1955" s="104">
        <v>215086.67</v>
      </c>
      <c r="J1955" s="104">
        <v>215086.67</v>
      </c>
      <c r="K1955" s="104">
        <v>215086.67</v>
      </c>
      <c r="L1955" s="104">
        <v>215086.67</v>
      </c>
      <c r="M1955" s="104">
        <v>215086.67</v>
      </c>
      <c r="N1955" s="104">
        <v>215086.67</v>
      </c>
      <c r="O1955" s="104">
        <v>215086.67</v>
      </c>
      <c r="P1955" s="104">
        <v>215086.67</v>
      </c>
      <c r="Q1955" s="104">
        <v>215086.67</v>
      </c>
      <c r="R1955" s="104">
        <v>215086.67</v>
      </c>
      <c r="S1955" s="104">
        <v>215086.67</v>
      </c>
    </row>
    <row r="1956" spans="2:19">
      <c r="B1956" s="5">
        <v>1969</v>
      </c>
      <c r="C1956" s="34">
        <v>2802.6098621322312</v>
      </c>
      <c r="D1956" s="104">
        <v>2802.61</v>
      </c>
      <c r="E1956" s="104">
        <v>2802.61</v>
      </c>
      <c r="F1956" s="104">
        <v>2802.61</v>
      </c>
      <c r="G1956" s="104">
        <v>2802.61</v>
      </c>
      <c r="H1956" s="104">
        <v>2802.61</v>
      </c>
      <c r="I1956" s="104">
        <v>2802.61</v>
      </c>
      <c r="J1956" s="104">
        <v>2802.61</v>
      </c>
      <c r="K1956" s="104">
        <v>2802.61</v>
      </c>
      <c r="L1956" s="104">
        <v>2802.61</v>
      </c>
      <c r="M1956" s="104">
        <v>2802.61</v>
      </c>
      <c r="N1956" s="104">
        <v>2802.61</v>
      </c>
      <c r="O1956" s="104">
        <v>2802.61</v>
      </c>
      <c r="P1956" s="104">
        <v>2802.61</v>
      </c>
      <c r="Q1956" s="104">
        <v>2802.61</v>
      </c>
      <c r="R1956" s="104">
        <v>2802.61</v>
      </c>
      <c r="S1956" s="104">
        <v>2802.61</v>
      </c>
    </row>
    <row r="1957" spans="2:19">
      <c r="B1957" s="5">
        <v>1968</v>
      </c>
      <c r="C1957" s="34">
        <v>23549.583734472384</v>
      </c>
      <c r="D1957" s="104">
        <v>23549.58</v>
      </c>
      <c r="E1957" s="104">
        <v>23549.58</v>
      </c>
      <c r="F1957" s="104">
        <v>23549.58</v>
      </c>
      <c r="G1957" s="104">
        <v>23549.58</v>
      </c>
      <c r="H1957" s="104">
        <v>23549.58</v>
      </c>
      <c r="I1957" s="104">
        <v>23549.58</v>
      </c>
      <c r="J1957" s="104">
        <v>23549.58</v>
      </c>
      <c r="K1957" s="104">
        <v>23549.58</v>
      </c>
      <c r="L1957" s="104">
        <v>23549.58</v>
      </c>
      <c r="M1957" s="104">
        <v>23549.58</v>
      </c>
      <c r="N1957" s="104">
        <v>23549.58</v>
      </c>
      <c r="O1957" s="104">
        <v>23549.58</v>
      </c>
      <c r="P1957" s="104">
        <v>23549.58</v>
      </c>
      <c r="Q1957" s="104">
        <v>23549.58</v>
      </c>
      <c r="R1957" s="104">
        <v>23549.58</v>
      </c>
      <c r="S1957" s="104">
        <v>23549.58</v>
      </c>
    </row>
    <row r="1958" spans="2:19">
      <c r="B1958" s="5">
        <v>1967</v>
      </c>
      <c r="C1958" s="34">
        <v>5758.4375754972043</v>
      </c>
      <c r="D1958" s="104">
        <v>5758.44</v>
      </c>
      <c r="E1958" s="104">
        <v>5758.44</v>
      </c>
      <c r="F1958" s="104">
        <v>5758.44</v>
      </c>
      <c r="G1958" s="104">
        <v>5758.44</v>
      </c>
      <c r="H1958" s="104">
        <v>5758.44</v>
      </c>
      <c r="I1958" s="104">
        <v>5758.44</v>
      </c>
      <c r="J1958" s="104">
        <v>5758.44</v>
      </c>
      <c r="K1958" s="104">
        <v>5758.44</v>
      </c>
      <c r="L1958" s="104">
        <v>5758.44</v>
      </c>
      <c r="M1958" s="104">
        <v>5758.44</v>
      </c>
      <c r="N1958" s="104">
        <v>5758.44</v>
      </c>
      <c r="O1958" s="104">
        <v>5758.44</v>
      </c>
      <c r="P1958" s="104">
        <v>5758.44</v>
      </c>
      <c r="Q1958" s="104">
        <v>5758.44</v>
      </c>
      <c r="R1958" s="104">
        <v>5758.44</v>
      </c>
      <c r="S1958" s="104">
        <v>5758.44</v>
      </c>
    </row>
    <row r="1959" spans="2:19">
      <c r="B1959" s="5">
        <v>1966</v>
      </c>
      <c r="C1959" s="34">
        <v>46770.387496507836</v>
      </c>
      <c r="D1959" s="104">
        <v>46770.39</v>
      </c>
      <c r="E1959" s="104">
        <v>46770.39</v>
      </c>
      <c r="F1959" s="104">
        <v>46770.39</v>
      </c>
      <c r="G1959" s="104">
        <v>46770.39</v>
      </c>
      <c r="H1959" s="104">
        <v>46770.39</v>
      </c>
      <c r="I1959" s="104">
        <v>46770.39</v>
      </c>
      <c r="J1959" s="104">
        <v>46770.39</v>
      </c>
      <c r="K1959" s="104">
        <v>46770.39</v>
      </c>
      <c r="L1959" s="104">
        <v>46770.39</v>
      </c>
      <c r="M1959" s="104">
        <v>46770.39</v>
      </c>
      <c r="N1959" s="104">
        <v>46770.39</v>
      </c>
      <c r="O1959" s="104">
        <v>46770.39</v>
      </c>
      <c r="P1959" s="104">
        <v>46770.39</v>
      </c>
      <c r="Q1959" s="104">
        <v>46770.39</v>
      </c>
      <c r="R1959" s="104">
        <v>46770.39</v>
      </c>
      <c r="S1959" s="104">
        <v>46770.39</v>
      </c>
    </row>
    <row r="1960" spans="2:19">
      <c r="B1960" s="5">
        <v>1965</v>
      </c>
      <c r="C1960" s="34">
        <v>4193.5178675789821</v>
      </c>
      <c r="D1960" s="104">
        <v>4193.5200000000004</v>
      </c>
      <c r="E1960" s="104">
        <v>4193.5200000000004</v>
      </c>
      <c r="F1960" s="104">
        <v>4193.5200000000004</v>
      </c>
      <c r="G1960" s="104">
        <v>4193.5200000000004</v>
      </c>
      <c r="H1960" s="34"/>
      <c r="I1960" s="34"/>
      <c r="J1960" s="34"/>
      <c r="K1960" s="34"/>
      <c r="L1960" s="34"/>
      <c r="M1960" s="34"/>
      <c r="N1960" s="34"/>
      <c r="O1960" s="104"/>
      <c r="P1960" s="104"/>
      <c r="Q1960" s="104"/>
      <c r="R1960" s="104"/>
      <c r="S1960" s="10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10">
        <f t="shared" ref="C1996" si="305">SUM(C1903:C1995)</f>
        <v>15733119.373692874</v>
      </c>
      <c r="D1996" s="10">
        <f t="shared" ref="D1996" si="306">SUM(D1903:D1995)</f>
        <v>16100209.369999997</v>
      </c>
      <c r="E1996" s="10">
        <f t="shared" ref="E1996" si="307">SUM(E1903:E1995)</f>
        <v>16636795.599999998</v>
      </c>
      <c r="F1996" s="10">
        <f t="shared" ref="F1996" si="308">SUM(F1903:F1995)</f>
        <v>16983451.959999997</v>
      </c>
      <c r="G1996" s="10">
        <f t="shared" ref="G1996" si="309">SUM(G1903:G1995)</f>
        <v>17235825.639999997</v>
      </c>
      <c r="H1996" s="10">
        <f t="shared" ref="H1996" si="310">SUM(H1903:H1995)</f>
        <v>19006642.319999997</v>
      </c>
      <c r="I1996" s="10">
        <f t="shared" ref="I1996" si="311">SUM(I1903:I1995)</f>
        <v>20006477.869999997</v>
      </c>
      <c r="J1996" s="10">
        <f t="shared" ref="J1996" si="312">SUM(J1903:J1995)</f>
        <v>22171841.749999996</v>
      </c>
      <c r="K1996" s="10">
        <f t="shared" ref="K1996" si="313">SUM(K1903:K1995)</f>
        <v>22859165.969999995</v>
      </c>
      <c r="L1996" s="10">
        <f t="shared" ref="L1996" si="314">SUM(L1903:L1995)</f>
        <v>23327291.449999996</v>
      </c>
      <c r="M1996" s="10">
        <f t="shared" ref="M1996" si="315">SUM(M1903:M1995)</f>
        <v>23803116.449999996</v>
      </c>
      <c r="N1996" s="10">
        <f t="shared" ref="N1996" si="316">SUM(N1903:N1995)</f>
        <v>24449445.829999994</v>
      </c>
      <c r="O1996" s="10">
        <f t="shared" ref="O1996" si="317">SUM(O1903:O1995)</f>
        <v>24840632.459999993</v>
      </c>
      <c r="P1996" s="10">
        <f t="shared" ref="P1996" si="318">SUM(P1903:P1995)</f>
        <v>25805587.649999995</v>
      </c>
      <c r="Q1996" s="10">
        <f t="shared" ref="Q1996" si="319">SUM(Q1903:Q1995)</f>
        <v>27397642.780000001</v>
      </c>
      <c r="R1996" s="10">
        <f t="shared" ref="R1996" si="320">SUM(R1903:R1995)</f>
        <v>28879011.32</v>
      </c>
      <c r="S1996" s="10">
        <f>SUM(S1903:S1995)</f>
        <v>29445523.740000002</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v>830908.82000000007</v>
      </c>
    </row>
    <row r="1999" spans="1:19">
      <c r="A1999" s="35"/>
      <c r="B1999" s="5">
        <v>2021</v>
      </c>
      <c r="C1999" s="33"/>
      <c r="D1999" s="33"/>
      <c r="E1999" s="33"/>
      <c r="F1999" s="33"/>
      <c r="G1999" s="33"/>
      <c r="H1999" s="33"/>
      <c r="I1999" s="33"/>
      <c r="J1999" s="33"/>
      <c r="K1999" s="33"/>
      <c r="L1999" s="33"/>
      <c r="M1999" s="33"/>
      <c r="N1999" s="33"/>
      <c r="O1999" s="33"/>
      <c r="P1999" s="33"/>
      <c r="Q1999" s="33"/>
      <c r="R1999" s="104">
        <v>600661.42000000004</v>
      </c>
      <c r="S1999" s="104">
        <v>600661.42000000004</v>
      </c>
    </row>
    <row r="2000" spans="1:19">
      <c r="B2000" s="5">
        <v>2020</v>
      </c>
      <c r="C2000" s="33"/>
      <c r="D2000" s="33"/>
      <c r="E2000" s="33"/>
      <c r="F2000" s="33"/>
      <c r="G2000" s="33"/>
      <c r="H2000" s="33"/>
      <c r="I2000" s="33"/>
      <c r="J2000" s="33"/>
      <c r="K2000" s="33"/>
      <c r="L2000" s="33"/>
      <c r="M2000" s="33"/>
      <c r="N2000" s="33"/>
      <c r="O2000" s="33"/>
      <c r="P2000" s="33"/>
      <c r="Q2000" s="104">
        <v>1491470.33</v>
      </c>
      <c r="R2000" s="104">
        <v>1491470.33</v>
      </c>
      <c r="S2000" s="104">
        <v>1491470.33</v>
      </c>
    </row>
    <row r="2001" spans="1:19">
      <c r="A2001" s="37"/>
      <c r="B2001" s="5">
        <v>2019</v>
      </c>
      <c r="C2001" s="33"/>
      <c r="D2001" s="33"/>
      <c r="E2001" s="33"/>
      <c r="F2001" s="33"/>
      <c r="G2001" s="33"/>
      <c r="H2001" s="33"/>
      <c r="I2001" s="33"/>
      <c r="J2001" s="33"/>
      <c r="K2001" s="33"/>
      <c r="L2001" s="33"/>
      <c r="M2001" s="33"/>
      <c r="N2001" s="33"/>
      <c r="O2001" s="33"/>
      <c r="P2001" s="104">
        <v>1228104.27</v>
      </c>
      <c r="Q2001" s="104">
        <v>1228104.27</v>
      </c>
      <c r="R2001" s="104">
        <v>1228104.27</v>
      </c>
      <c r="S2001" s="104">
        <v>1228104.27</v>
      </c>
    </row>
    <row r="2002" spans="1:19">
      <c r="A2002" s="37"/>
      <c r="B2002" s="5">
        <v>2018</v>
      </c>
      <c r="C2002" s="33"/>
      <c r="D2002" s="33"/>
      <c r="E2002" s="33"/>
      <c r="F2002" s="33"/>
      <c r="G2002" s="33"/>
      <c r="H2002" s="33"/>
      <c r="I2002" s="33"/>
      <c r="J2002" s="33"/>
      <c r="K2002" s="33"/>
      <c r="L2002" s="33"/>
      <c r="M2002" s="33"/>
      <c r="N2002" s="33"/>
      <c r="O2002" s="104">
        <v>506830.03</v>
      </c>
      <c r="P2002" s="104">
        <v>506830.03</v>
      </c>
      <c r="Q2002" s="104">
        <v>506830.03</v>
      </c>
      <c r="R2002" s="104">
        <v>506830.03</v>
      </c>
      <c r="S2002" s="104">
        <v>506830.03</v>
      </c>
    </row>
    <row r="2003" spans="1:19">
      <c r="A2003" s="37"/>
      <c r="B2003" s="5">
        <v>2017</v>
      </c>
      <c r="C2003" s="33"/>
      <c r="D2003" s="33"/>
      <c r="E2003" s="33"/>
      <c r="F2003" s="33"/>
      <c r="G2003" s="33"/>
      <c r="H2003" s="33"/>
      <c r="I2003" s="33"/>
      <c r="J2003" s="33"/>
      <c r="K2003" s="33"/>
      <c r="L2003" s="33"/>
      <c r="M2003" s="33"/>
      <c r="N2003" s="104">
        <v>549068.29</v>
      </c>
      <c r="O2003" s="104">
        <v>549068.29</v>
      </c>
      <c r="P2003" s="104">
        <v>549068.29</v>
      </c>
      <c r="Q2003" s="104">
        <v>549068.29</v>
      </c>
      <c r="R2003" s="104">
        <v>549068.29</v>
      </c>
      <c r="S2003" s="104">
        <v>549068.29</v>
      </c>
    </row>
    <row r="2004" spans="1:19">
      <c r="B2004" s="5">
        <v>2016</v>
      </c>
      <c r="C2004" s="33"/>
      <c r="D2004" s="33"/>
      <c r="E2004" s="33"/>
      <c r="F2004" s="33"/>
      <c r="G2004" s="33"/>
      <c r="H2004" s="33"/>
      <c r="I2004" s="33"/>
      <c r="J2004" s="33"/>
      <c r="K2004" s="33"/>
      <c r="L2004" s="33"/>
      <c r="M2004" s="104">
        <v>376653.33</v>
      </c>
      <c r="N2004" s="104">
        <v>376653.33</v>
      </c>
      <c r="O2004" s="104">
        <v>376653.33</v>
      </c>
      <c r="P2004" s="104">
        <v>376653.33</v>
      </c>
      <c r="Q2004" s="104">
        <v>376653.33</v>
      </c>
      <c r="R2004" s="104">
        <v>376653.33</v>
      </c>
      <c r="S2004" s="104">
        <v>376653.33</v>
      </c>
    </row>
    <row r="2005" spans="1:19">
      <c r="B2005" s="5">
        <v>2015</v>
      </c>
      <c r="C2005" s="33"/>
      <c r="D2005" s="33"/>
      <c r="E2005" s="33"/>
      <c r="F2005" s="33"/>
      <c r="G2005" s="33"/>
      <c r="H2005" s="33"/>
      <c r="I2005" s="33"/>
      <c r="J2005" s="33"/>
      <c r="K2005" s="33"/>
      <c r="L2005" s="104">
        <v>654648.31999999995</v>
      </c>
      <c r="M2005" s="104">
        <v>654648.31999999995</v>
      </c>
      <c r="N2005" s="104">
        <v>654648.31999999995</v>
      </c>
      <c r="O2005" s="104">
        <v>654648.31999999995</v>
      </c>
      <c r="P2005" s="104">
        <v>654648.31999999995</v>
      </c>
      <c r="Q2005" s="104">
        <v>654648.31999999995</v>
      </c>
      <c r="R2005" s="104">
        <v>654648.31999999995</v>
      </c>
      <c r="S2005" s="104">
        <v>654648.31999999995</v>
      </c>
    </row>
    <row r="2006" spans="1:19">
      <c r="B2006" s="5">
        <v>2014</v>
      </c>
      <c r="C2006" s="33"/>
      <c r="D2006" s="33"/>
      <c r="E2006" s="33"/>
      <c r="F2006" s="33"/>
      <c r="G2006" s="33"/>
      <c r="H2006" s="33"/>
      <c r="I2006" s="33"/>
      <c r="J2006" s="33"/>
      <c r="K2006" s="104">
        <v>710330.35</v>
      </c>
      <c r="L2006" s="104">
        <v>710330.35</v>
      </c>
      <c r="M2006" s="104">
        <v>710330.35</v>
      </c>
      <c r="N2006" s="104">
        <v>710330.35</v>
      </c>
      <c r="O2006" s="104">
        <v>710330.35</v>
      </c>
      <c r="P2006" s="104">
        <v>710330.35</v>
      </c>
      <c r="Q2006" s="104">
        <v>710330.35</v>
      </c>
      <c r="R2006" s="104">
        <v>710330.35</v>
      </c>
      <c r="S2006" s="104">
        <v>710330.35</v>
      </c>
    </row>
    <row r="2007" spans="1:19">
      <c r="B2007" s="5">
        <v>2013</v>
      </c>
      <c r="C2007" s="33"/>
      <c r="D2007" s="33"/>
      <c r="E2007" s="33"/>
      <c r="F2007" s="33"/>
      <c r="G2007" s="33"/>
      <c r="H2007" s="33"/>
      <c r="I2007" s="33"/>
      <c r="J2007" s="104">
        <v>311225.13</v>
      </c>
      <c r="K2007" s="104">
        <v>311225.13</v>
      </c>
      <c r="L2007" s="104">
        <v>311225.13</v>
      </c>
      <c r="M2007" s="104">
        <v>311225.13</v>
      </c>
      <c r="N2007" s="104">
        <v>311225.13</v>
      </c>
      <c r="O2007" s="104">
        <v>311225.13</v>
      </c>
      <c r="P2007" s="104">
        <v>311225.13</v>
      </c>
      <c r="Q2007" s="104">
        <v>311225.13</v>
      </c>
      <c r="R2007" s="104">
        <v>311225.13</v>
      </c>
      <c r="S2007" s="104">
        <v>311225.13</v>
      </c>
    </row>
    <row r="2008" spans="1:19">
      <c r="B2008" s="5">
        <v>2012</v>
      </c>
      <c r="C2008" s="33"/>
      <c r="D2008" s="33"/>
      <c r="E2008" s="33"/>
      <c r="F2008" s="33"/>
      <c r="G2008" s="33"/>
      <c r="H2008" s="33"/>
      <c r="I2008" s="104">
        <v>642259.37</v>
      </c>
      <c r="J2008" s="104">
        <v>642259.37</v>
      </c>
      <c r="K2008" s="104">
        <v>642259.37</v>
      </c>
      <c r="L2008" s="104">
        <v>642259.37</v>
      </c>
      <c r="M2008" s="104">
        <v>642259.37</v>
      </c>
      <c r="N2008" s="104">
        <v>642259.37</v>
      </c>
      <c r="O2008" s="104">
        <v>642259.37</v>
      </c>
      <c r="P2008" s="104">
        <v>642259.37</v>
      </c>
      <c r="Q2008" s="104">
        <v>642259.37</v>
      </c>
      <c r="R2008" s="104">
        <v>642259.37</v>
      </c>
      <c r="S2008" s="104">
        <v>642259.37</v>
      </c>
    </row>
    <row r="2009" spans="1:19">
      <c r="B2009" s="5">
        <v>2011</v>
      </c>
      <c r="C2009" s="33"/>
      <c r="D2009" s="33"/>
      <c r="E2009" s="33"/>
      <c r="F2009" s="33"/>
      <c r="G2009" s="33"/>
      <c r="H2009" s="104">
        <v>643617.80000000005</v>
      </c>
      <c r="I2009" s="104">
        <v>643617.80000000005</v>
      </c>
      <c r="J2009" s="104">
        <v>643617.80000000005</v>
      </c>
      <c r="K2009" s="104">
        <v>643617.80000000005</v>
      </c>
      <c r="L2009" s="104">
        <v>643617.80000000005</v>
      </c>
      <c r="M2009" s="104">
        <v>643617.80000000005</v>
      </c>
      <c r="N2009" s="104">
        <v>643617.80000000005</v>
      </c>
      <c r="O2009" s="104">
        <v>643617.80000000005</v>
      </c>
      <c r="P2009" s="104">
        <v>643617.80000000005</v>
      </c>
      <c r="Q2009" s="104">
        <v>643617.80000000005</v>
      </c>
      <c r="R2009" s="104">
        <v>643617.80000000005</v>
      </c>
      <c r="S2009" s="104">
        <v>643617.80000000005</v>
      </c>
    </row>
    <row r="2010" spans="1:19">
      <c r="B2010" s="5">
        <v>2010</v>
      </c>
      <c r="C2010" s="33"/>
      <c r="D2010" s="33"/>
      <c r="E2010" s="33"/>
      <c r="F2010" s="33"/>
      <c r="G2010" s="104">
        <v>384106.01</v>
      </c>
      <c r="H2010" s="104">
        <v>384106.01</v>
      </c>
      <c r="I2010" s="104">
        <v>384106.01</v>
      </c>
      <c r="J2010" s="104">
        <v>384106.01</v>
      </c>
      <c r="K2010" s="104">
        <v>384106.01</v>
      </c>
      <c r="L2010" s="104">
        <v>384106.01</v>
      </c>
      <c r="M2010" s="104">
        <v>384106.01</v>
      </c>
      <c r="N2010" s="104">
        <v>384106.01</v>
      </c>
      <c r="O2010" s="104">
        <v>384106.01</v>
      </c>
      <c r="P2010" s="104">
        <v>384106.01</v>
      </c>
      <c r="Q2010" s="104">
        <v>384106.01</v>
      </c>
      <c r="R2010" s="104">
        <v>384106.01</v>
      </c>
      <c r="S2010" s="104">
        <v>384106.01</v>
      </c>
    </row>
    <row r="2011" spans="1:19">
      <c r="B2011" s="5">
        <v>2009</v>
      </c>
      <c r="C2011" s="33"/>
      <c r="D2011" s="33"/>
      <c r="E2011" s="33"/>
      <c r="F2011" s="104">
        <v>442162.11</v>
      </c>
      <c r="G2011" s="104">
        <v>442162.11</v>
      </c>
      <c r="H2011" s="104">
        <v>442162.11</v>
      </c>
      <c r="I2011" s="104">
        <v>442162.11</v>
      </c>
      <c r="J2011" s="104">
        <v>442162.11</v>
      </c>
      <c r="K2011" s="104">
        <v>442162.11</v>
      </c>
      <c r="L2011" s="104">
        <v>442162.11</v>
      </c>
      <c r="M2011" s="104">
        <v>442162.11</v>
      </c>
      <c r="N2011" s="104">
        <v>442162.11</v>
      </c>
      <c r="O2011" s="104">
        <v>442162.11</v>
      </c>
      <c r="P2011" s="104">
        <v>442162.11</v>
      </c>
      <c r="Q2011" s="104">
        <v>442162.11</v>
      </c>
      <c r="R2011" s="104">
        <v>442162.11</v>
      </c>
      <c r="S2011" s="104">
        <v>442162.11</v>
      </c>
    </row>
    <row r="2012" spans="1:19">
      <c r="B2012" s="5">
        <v>2008</v>
      </c>
      <c r="C2012" s="33"/>
      <c r="D2012" s="33"/>
      <c r="E2012" s="104">
        <v>110575.36</v>
      </c>
      <c r="F2012" s="104">
        <v>110575.36</v>
      </c>
      <c r="G2012" s="104">
        <v>110575.36</v>
      </c>
      <c r="H2012" s="104">
        <v>110575.36</v>
      </c>
      <c r="I2012" s="104">
        <v>110575.36</v>
      </c>
      <c r="J2012" s="104">
        <v>110575.36</v>
      </c>
      <c r="K2012" s="104">
        <v>110575.36</v>
      </c>
      <c r="L2012" s="104">
        <v>110575.36</v>
      </c>
      <c r="M2012" s="104">
        <v>110575.36</v>
      </c>
      <c r="N2012" s="104">
        <v>110575.36</v>
      </c>
      <c r="O2012" s="104">
        <v>110575.36</v>
      </c>
      <c r="P2012" s="104">
        <v>110575.36</v>
      </c>
      <c r="Q2012" s="104">
        <v>110575.36</v>
      </c>
      <c r="R2012" s="104">
        <v>110575.36</v>
      </c>
      <c r="S2012" s="104">
        <v>110575.36</v>
      </c>
    </row>
    <row r="2013" spans="1:19">
      <c r="B2013" s="5">
        <v>2007</v>
      </c>
      <c r="C2013" s="33"/>
      <c r="D2013" s="104">
        <v>210502.71</v>
      </c>
      <c r="E2013" s="104">
        <v>210502.71</v>
      </c>
      <c r="F2013" s="104">
        <v>210502.71</v>
      </c>
      <c r="G2013" s="104">
        <v>210502.71</v>
      </c>
      <c r="H2013" s="104">
        <v>210502.71</v>
      </c>
      <c r="I2013" s="104">
        <v>210502.71</v>
      </c>
      <c r="J2013" s="104">
        <v>210502.71</v>
      </c>
      <c r="K2013" s="104">
        <v>210502.71</v>
      </c>
      <c r="L2013" s="104">
        <v>210502.71</v>
      </c>
      <c r="M2013" s="104">
        <v>210502.71</v>
      </c>
      <c r="N2013" s="104">
        <v>210502.71</v>
      </c>
      <c r="O2013" s="104">
        <v>210502.71</v>
      </c>
      <c r="P2013" s="104">
        <v>210502.71</v>
      </c>
      <c r="Q2013" s="104">
        <v>210502.71</v>
      </c>
      <c r="R2013" s="104">
        <v>210502.71</v>
      </c>
      <c r="S2013" s="104">
        <v>210502.71</v>
      </c>
    </row>
    <row r="2014" spans="1:19">
      <c r="B2014" s="5">
        <v>2006</v>
      </c>
      <c r="C2014" s="34">
        <v>324669.65000000002</v>
      </c>
      <c r="D2014" s="104">
        <v>324669.65000000002</v>
      </c>
      <c r="E2014" s="104">
        <v>324669.65000000002</v>
      </c>
      <c r="F2014" s="104">
        <v>324669.65000000002</v>
      </c>
      <c r="G2014" s="104">
        <v>324669.65000000002</v>
      </c>
      <c r="H2014" s="104">
        <v>324669.65000000002</v>
      </c>
      <c r="I2014" s="104">
        <v>324669.65000000002</v>
      </c>
      <c r="J2014" s="104">
        <v>324669.65000000002</v>
      </c>
      <c r="K2014" s="104">
        <v>324669.65000000002</v>
      </c>
      <c r="L2014" s="104">
        <v>324669.65000000002</v>
      </c>
      <c r="M2014" s="104">
        <v>324669.65000000002</v>
      </c>
      <c r="N2014" s="104">
        <v>324669.65000000002</v>
      </c>
      <c r="O2014" s="104">
        <v>324669.65000000002</v>
      </c>
      <c r="P2014" s="104">
        <v>324669.65000000002</v>
      </c>
      <c r="Q2014" s="104">
        <v>324669.65000000002</v>
      </c>
      <c r="R2014" s="104">
        <v>324669.65000000002</v>
      </c>
      <c r="S2014" s="104">
        <v>324669.65000000002</v>
      </c>
    </row>
    <row r="2015" spans="1:19">
      <c r="B2015" s="5">
        <v>2005</v>
      </c>
      <c r="C2015" s="34">
        <v>208317.94</v>
      </c>
      <c r="D2015" s="104">
        <v>208317.94</v>
      </c>
      <c r="E2015" s="104">
        <v>208317.94</v>
      </c>
      <c r="F2015" s="104">
        <v>208317.94</v>
      </c>
      <c r="G2015" s="104">
        <v>208317.94</v>
      </c>
      <c r="H2015" s="104">
        <v>208317.94</v>
      </c>
      <c r="I2015" s="104">
        <v>208317.94</v>
      </c>
      <c r="J2015" s="104">
        <v>208317.94</v>
      </c>
      <c r="K2015" s="104">
        <v>208317.94</v>
      </c>
      <c r="L2015" s="104">
        <v>208317.94</v>
      </c>
      <c r="M2015" s="104">
        <v>208317.94</v>
      </c>
      <c r="N2015" s="104">
        <v>208317.94</v>
      </c>
      <c r="O2015" s="104">
        <v>208317.94</v>
      </c>
      <c r="P2015" s="104">
        <v>208317.94</v>
      </c>
      <c r="Q2015" s="104">
        <v>208317.94</v>
      </c>
      <c r="R2015" s="104">
        <v>208317.94</v>
      </c>
      <c r="S2015" s="104">
        <v>208317.94</v>
      </c>
    </row>
    <row r="2016" spans="1:19">
      <c r="B2016" s="5">
        <v>2004</v>
      </c>
      <c r="C2016" s="34">
        <v>363884</v>
      </c>
      <c r="D2016" s="104">
        <v>363884</v>
      </c>
      <c r="E2016" s="104">
        <v>363884</v>
      </c>
      <c r="F2016" s="104">
        <v>363884</v>
      </c>
      <c r="G2016" s="104">
        <v>363884</v>
      </c>
      <c r="H2016" s="104">
        <v>363884</v>
      </c>
      <c r="I2016" s="104">
        <v>363884</v>
      </c>
      <c r="J2016" s="104">
        <v>363884</v>
      </c>
      <c r="K2016" s="104">
        <v>363884</v>
      </c>
      <c r="L2016" s="104">
        <v>363884</v>
      </c>
      <c r="M2016" s="104">
        <v>363884</v>
      </c>
      <c r="N2016" s="104">
        <v>363884</v>
      </c>
      <c r="O2016" s="104">
        <v>363884</v>
      </c>
      <c r="P2016" s="104">
        <v>363884</v>
      </c>
      <c r="Q2016" s="104">
        <v>363884</v>
      </c>
      <c r="R2016" s="104">
        <v>363884</v>
      </c>
      <c r="S2016" s="104">
        <v>363884</v>
      </c>
    </row>
    <row r="2017" spans="2:19">
      <c r="B2017" s="5">
        <v>2003</v>
      </c>
      <c r="C2017" s="34">
        <v>359486.78</v>
      </c>
      <c r="D2017" s="104">
        <v>359486.78</v>
      </c>
      <c r="E2017" s="104">
        <v>359486.78</v>
      </c>
      <c r="F2017" s="104">
        <v>359486.78</v>
      </c>
      <c r="G2017" s="104">
        <v>359486.78</v>
      </c>
      <c r="H2017" s="104">
        <v>359486.78</v>
      </c>
      <c r="I2017" s="104">
        <v>359486.78</v>
      </c>
      <c r="J2017" s="104">
        <v>359486.78</v>
      </c>
      <c r="K2017" s="104">
        <v>359486.78</v>
      </c>
      <c r="L2017" s="104">
        <v>359486.78</v>
      </c>
      <c r="M2017" s="104">
        <v>359486.78</v>
      </c>
      <c r="N2017" s="104">
        <v>359486.78</v>
      </c>
      <c r="O2017" s="104">
        <v>359486.78</v>
      </c>
      <c r="P2017" s="104">
        <v>359486.78</v>
      </c>
      <c r="Q2017" s="104">
        <v>359486.78</v>
      </c>
      <c r="R2017" s="104">
        <v>359486.78</v>
      </c>
      <c r="S2017" s="104">
        <v>359486.78</v>
      </c>
    </row>
    <row r="2018" spans="2:19">
      <c r="B2018" s="5">
        <v>2002</v>
      </c>
      <c r="C2018" s="34">
        <v>280671</v>
      </c>
      <c r="D2018" s="104">
        <v>280671</v>
      </c>
      <c r="E2018" s="104">
        <v>280671</v>
      </c>
      <c r="F2018" s="104">
        <v>280671</v>
      </c>
      <c r="G2018" s="104">
        <v>280671</v>
      </c>
      <c r="H2018" s="104">
        <v>280671</v>
      </c>
      <c r="I2018" s="104">
        <v>280671</v>
      </c>
      <c r="J2018" s="104">
        <v>280671</v>
      </c>
      <c r="K2018" s="104">
        <v>280671</v>
      </c>
      <c r="L2018" s="104">
        <v>280671</v>
      </c>
      <c r="M2018" s="104">
        <v>280671</v>
      </c>
      <c r="N2018" s="104">
        <v>280671</v>
      </c>
      <c r="O2018" s="104">
        <v>280671</v>
      </c>
      <c r="P2018" s="104">
        <v>280671</v>
      </c>
      <c r="Q2018" s="104">
        <v>280671</v>
      </c>
      <c r="R2018" s="104">
        <v>280671</v>
      </c>
      <c r="S2018" s="104">
        <v>280671</v>
      </c>
    </row>
    <row r="2019" spans="2:19">
      <c r="B2019" s="5">
        <v>2001</v>
      </c>
      <c r="C2019" s="34">
        <v>344016.04</v>
      </c>
      <c r="D2019" s="104">
        <v>344016.04</v>
      </c>
      <c r="E2019" s="104">
        <v>344016.04</v>
      </c>
      <c r="F2019" s="104">
        <v>344016.04</v>
      </c>
      <c r="G2019" s="104">
        <v>344016.04</v>
      </c>
      <c r="H2019" s="104">
        <v>344016.04</v>
      </c>
      <c r="I2019" s="104">
        <v>344016.04</v>
      </c>
      <c r="J2019" s="104">
        <v>344016.04</v>
      </c>
      <c r="K2019" s="104">
        <v>344016.04</v>
      </c>
      <c r="L2019" s="104">
        <v>344016.04</v>
      </c>
      <c r="M2019" s="104">
        <v>344016.04</v>
      </c>
      <c r="N2019" s="104">
        <v>344016.04</v>
      </c>
      <c r="O2019" s="104">
        <v>344016.04</v>
      </c>
      <c r="P2019" s="104">
        <v>344016.04</v>
      </c>
      <c r="Q2019" s="104">
        <v>344016.04</v>
      </c>
      <c r="R2019" s="104">
        <v>344016.04</v>
      </c>
      <c r="S2019" s="104">
        <v>344016.04</v>
      </c>
    </row>
    <row r="2020" spans="2:19">
      <c r="B2020" s="5">
        <v>2000</v>
      </c>
      <c r="C2020" s="34">
        <v>347929.57</v>
      </c>
      <c r="D2020" s="104">
        <v>347929.57</v>
      </c>
      <c r="E2020" s="104">
        <v>347929.57</v>
      </c>
      <c r="F2020" s="104">
        <v>347929.57</v>
      </c>
      <c r="G2020" s="104">
        <v>347929.57</v>
      </c>
      <c r="H2020" s="104">
        <v>347929.57</v>
      </c>
      <c r="I2020" s="104">
        <v>347929.57</v>
      </c>
      <c r="J2020" s="104">
        <v>347929.57</v>
      </c>
      <c r="K2020" s="104">
        <v>347929.57</v>
      </c>
      <c r="L2020" s="104">
        <v>347929.57</v>
      </c>
      <c r="M2020" s="104">
        <v>347929.57</v>
      </c>
      <c r="N2020" s="104">
        <v>347929.57</v>
      </c>
      <c r="O2020" s="104">
        <v>347929.57</v>
      </c>
      <c r="P2020" s="104">
        <v>347929.57</v>
      </c>
      <c r="Q2020" s="104">
        <v>347929.57</v>
      </c>
      <c r="R2020" s="104">
        <v>347929.57</v>
      </c>
      <c r="S2020" s="104">
        <v>347929.57</v>
      </c>
    </row>
    <row r="2021" spans="2:19">
      <c r="B2021" s="5">
        <v>1999</v>
      </c>
      <c r="C2021" s="34">
        <v>171246.99</v>
      </c>
      <c r="D2021" s="104">
        <v>171246.99</v>
      </c>
      <c r="E2021" s="104">
        <v>171246.99</v>
      </c>
      <c r="F2021" s="104">
        <v>171246.99</v>
      </c>
      <c r="G2021" s="104">
        <v>171246.99</v>
      </c>
      <c r="H2021" s="104">
        <v>171246.99</v>
      </c>
      <c r="I2021" s="104">
        <v>171246.99</v>
      </c>
      <c r="J2021" s="104">
        <v>171246.99</v>
      </c>
      <c r="K2021" s="104">
        <v>171246.99</v>
      </c>
      <c r="L2021" s="104">
        <v>171246.99</v>
      </c>
      <c r="M2021" s="104">
        <v>171246.99</v>
      </c>
      <c r="N2021" s="104">
        <v>171246.99</v>
      </c>
      <c r="O2021" s="104">
        <v>171246.99</v>
      </c>
      <c r="P2021" s="104">
        <v>171246.99</v>
      </c>
      <c r="Q2021" s="104">
        <v>171246.99</v>
      </c>
      <c r="R2021" s="104">
        <v>171246.99</v>
      </c>
      <c r="S2021" s="104">
        <v>171246.99</v>
      </c>
    </row>
    <row r="2022" spans="2:19">
      <c r="B2022" s="5">
        <v>1998</v>
      </c>
      <c r="C2022" s="34">
        <v>324941.32999999996</v>
      </c>
      <c r="D2022" s="104">
        <v>324941.33</v>
      </c>
      <c r="E2022" s="104">
        <v>324941.33</v>
      </c>
      <c r="F2022" s="104">
        <v>324941.33</v>
      </c>
      <c r="G2022" s="104">
        <v>324941.33</v>
      </c>
      <c r="H2022" s="104">
        <v>324941.33</v>
      </c>
      <c r="I2022" s="104">
        <v>324941.33</v>
      </c>
      <c r="J2022" s="104">
        <v>324941.33</v>
      </c>
      <c r="K2022" s="104">
        <v>324941.33</v>
      </c>
      <c r="L2022" s="104">
        <v>324941.33</v>
      </c>
      <c r="M2022" s="104">
        <v>324941.33</v>
      </c>
      <c r="N2022" s="104">
        <v>324941.33</v>
      </c>
      <c r="O2022" s="104">
        <v>324941.33</v>
      </c>
      <c r="P2022" s="104">
        <v>324941.33</v>
      </c>
      <c r="Q2022" s="104">
        <v>324941.33</v>
      </c>
      <c r="R2022" s="104">
        <v>324941.33</v>
      </c>
      <c r="S2022" s="104">
        <v>324941.33</v>
      </c>
    </row>
    <row r="2023" spans="2:19">
      <c r="B2023" s="5">
        <v>1997</v>
      </c>
      <c r="C2023" s="34">
        <v>533163.91999999993</v>
      </c>
      <c r="D2023" s="104">
        <v>533163.92000000004</v>
      </c>
      <c r="E2023" s="104">
        <v>533163.92000000004</v>
      </c>
      <c r="F2023" s="104">
        <v>533163.92000000004</v>
      </c>
      <c r="G2023" s="104">
        <v>533163.92000000004</v>
      </c>
      <c r="H2023" s="104">
        <v>533163.92000000004</v>
      </c>
      <c r="I2023" s="104">
        <v>533163.92000000004</v>
      </c>
      <c r="J2023" s="104">
        <v>533163.92000000004</v>
      </c>
      <c r="K2023" s="104">
        <v>533163.92000000004</v>
      </c>
      <c r="L2023" s="104">
        <v>533163.92000000004</v>
      </c>
      <c r="M2023" s="104">
        <v>533163.92000000004</v>
      </c>
      <c r="N2023" s="104">
        <v>533163.92000000004</v>
      </c>
      <c r="O2023" s="104">
        <v>533163.92000000004</v>
      </c>
      <c r="P2023" s="104">
        <v>533163.92000000004</v>
      </c>
      <c r="Q2023" s="104">
        <v>533163.92000000004</v>
      </c>
      <c r="R2023" s="104">
        <v>533163.92000000004</v>
      </c>
      <c r="S2023" s="104">
        <v>533163.92000000004</v>
      </c>
    </row>
    <row r="2024" spans="2:19">
      <c r="B2024" s="5">
        <v>1996</v>
      </c>
      <c r="C2024" s="34">
        <v>575817.43000000005</v>
      </c>
      <c r="D2024" s="104">
        <v>575817.43000000005</v>
      </c>
      <c r="E2024" s="104">
        <v>575817.43000000005</v>
      </c>
      <c r="F2024" s="104">
        <v>575817.43000000005</v>
      </c>
      <c r="G2024" s="104">
        <v>575817.43000000005</v>
      </c>
      <c r="H2024" s="104">
        <v>575817.43000000005</v>
      </c>
      <c r="I2024" s="104">
        <v>575817.43000000005</v>
      </c>
      <c r="J2024" s="104">
        <v>575817.43000000005</v>
      </c>
      <c r="K2024" s="104">
        <v>575817.43000000005</v>
      </c>
      <c r="L2024" s="104">
        <v>575817.43000000005</v>
      </c>
      <c r="M2024" s="104">
        <v>575817.43000000005</v>
      </c>
      <c r="N2024" s="104">
        <v>575817.43000000005</v>
      </c>
      <c r="O2024" s="104">
        <v>575817.43000000005</v>
      </c>
      <c r="P2024" s="104">
        <v>575817.43000000005</v>
      </c>
      <c r="Q2024" s="104">
        <v>575817.43000000005</v>
      </c>
      <c r="R2024" s="104">
        <v>575817.43000000005</v>
      </c>
      <c r="S2024" s="104">
        <v>575817.43000000005</v>
      </c>
    </row>
    <row r="2025" spans="2:19">
      <c r="B2025" s="5">
        <v>1995</v>
      </c>
      <c r="C2025" s="34">
        <v>667822.70029057493</v>
      </c>
      <c r="D2025" s="104">
        <v>667822.69999999995</v>
      </c>
      <c r="E2025" s="104">
        <v>667822.69999999995</v>
      </c>
      <c r="F2025" s="104">
        <v>667822.69999999995</v>
      </c>
      <c r="G2025" s="104">
        <v>667822.69999999995</v>
      </c>
      <c r="H2025" s="104">
        <v>667822.69999999995</v>
      </c>
      <c r="I2025" s="104">
        <v>667822.69999999995</v>
      </c>
      <c r="J2025" s="104">
        <v>667822.69999999995</v>
      </c>
      <c r="K2025" s="104">
        <v>667822.69999999995</v>
      </c>
      <c r="L2025" s="104">
        <v>667822.69999999995</v>
      </c>
      <c r="M2025" s="104">
        <v>667822.69999999995</v>
      </c>
      <c r="N2025" s="104">
        <v>667822.69999999995</v>
      </c>
      <c r="O2025" s="104">
        <v>667822.69999999995</v>
      </c>
      <c r="P2025" s="104">
        <v>667822.69999999995</v>
      </c>
      <c r="Q2025" s="104">
        <v>667822.69999999995</v>
      </c>
      <c r="R2025" s="104">
        <v>667822.69999999995</v>
      </c>
      <c r="S2025" s="104">
        <v>667822.69999999995</v>
      </c>
    </row>
    <row r="2026" spans="2:19">
      <c r="B2026" s="5">
        <v>1994</v>
      </c>
      <c r="C2026" s="34">
        <v>800871.56127659581</v>
      </c>
      <c r="D2026" s="104">
        <v>800871.56</v>
      </c>
      <c r="E2026" s="104">
        <v>800871.56</v>
      </c>
      <c r="F2026" s="104">
        <v>800871.56</v>
      </c>
      <c r="G2026" s="104">
        <v>800871.56</v>
      </c>
      <c r="H2026" s="104">
        <v>800871.56</v>
      </c>
      <c r="I2026" s="104">
        <v>800871.56</v>
      </c>
      <c r="J2026" s="104">
        <v>800871.56</v>
      </c>
      <c r="K2026" s="104">
        <v>800871.56</v>
      </c>
      <c r="L2026" s="104">
        <v>800871.56</v>
      </c>
      <c r="M2026" s="104">
        <v>800871.56</v>
      </c>
      <c r="N2026" s="104">
        <v>800871.56</v>
      </c>
      <c r="O2026" s="104">
        <v>800871.56</v>
      </c>
      <c r="P2026" s="104">
        <v>800871.56</v>
      </c>
      <c r="Q2026" s="104">
        <v>800871.56</v>
      </c>
      <c r="R2026" s="104">
        <v>800871.56</v>
      </c>
      <c r="S2026" s="104">
        <v>800871.56</v>
      </c>
    </row>
    <row r="2027" spans="2:19">
      <c r="B2027" s="5">
        <v>1993</v>
      </c>
      <c r="C2027" s="34">
        <v>463192.22136960598</v>
      </c>
      <c r="D2027" s="104">
        <v>463192.22</v>
      </c>
      <c r="E2027" s="104">
        <v>463192.22</v>
      </c>
      <c r="F2027" s="104">
        <v>463192.22</v>
      </c>
      <c r="G2027" s="104">
        <v>463192.22</v>
      </c>
      <c r="H2027" s="104">
        <v>463192.22</v>
      </c>
      <c r="I2027" s="104">
        <v>463192.22</v>
      </c>
      <c r="J2027" s="104">
        <v>463192.22</v>
      </c>
      <c r="K2027" s="104">
        <v>463192.22</v>
      </c>
      <c r="L2027" s="104">
        <v>463192.22</v>
      </c>
      <c r="M2027" s="104">
        <v>463192.22</v>
      </c>
      <c r="N2027" s="104">
        <v>463192.22</v>
      </c>
      <c r="O2027" s="104">
        <v>463192.22</v>
      </c>
      <c r="P2027" s="104">
        <v>463192.22</v>
      </c>
      <c r="Q2027" s="104">
        <v>463192.22</v>
      </c>
      <c r="R2027" s="104">
        <v>463192.22</v>
      </c>
      <c r="S2027" s="104">
        <v>463192.22</v>
      </c>
    </row>
    <row r="2028" spans="2:19">
      <c r="B2028" s="5">
        <v>1992</v>
      </c>
      <c r="C2028" s="34">
        <v>412926.63610056695</v>
      </c>
      <c r="D2028" s="104">
        <v>412926.64</v>
      </c>
      <c r="E2028" s="104">
        <v>412926.64</v>
      </c>
      <c r="F2028" s="104">
        <v>412926.64</v>
      </c>
      <c r="G2028" s="104">
        <v>412926.64</v>
      </c>
      <c r="H2028" s="104">
        <v>412926.64</v>
      </c>
      <c r="I2028" s="104">
        <v>412926.64</v>
      </c>
      <c r="J2028" s="104">
        <v>412926.64</v>
      </c>
      <c r="K2028" s="104">
        <v>412926.64</v>
      </c>
      <c r="L2028" s="104">
        <v>412926.64</v>
      </c>
      <c r="M2028" s="104">
        <v>412926.64</v>
      </c>
      <c r="N2028" s="104">
        <v>412926.64</v>
      </c>
      <c r="O2028" s="104">
        <v>412926.64</v>
      </c>
      <c r="P2028" s="104">
        <v>412926.64</v>
      </c>
      <c r="Q2028" s="104">
        <v>412926.64</v>
      </c>
      <c r="R2028" s="104">
        <v>412926.64</v>
      </c>
      <c r="S2028" s="104">
        <v>412926.64</v>
      </c>
    </row>
    <row r="2029" spans="2:19">
      <c r="B2029" s="5">
        <v>1991</v>
      </c>
      <c r="C2029" s="34">
        <v>471127.08230317273</v>
      </c>
      <c r="D2029" s="104">
        <v>471127.08</v>
      </c>
      <c r="E2029" s="104">
        <v>471127.08</v>
      </c>
      <c r="F2029" s="104">
        <v>471127.08</v>
      </c>
      <c r="G2029" s="104">
        <v>471127.08</v>
      </c>
      <c r="H2029" s="104">
        <v>471127.08</v>
      </c>
      <c r="I2029" s="104">
        <v>471127.08</v>
      </c>
      <c r="J2029" s="104">
        <v>471127.08</v>
      </c>
      <c r="K2029" s="104">
        <v>471127.08</v>
      </c>
      <c r="L2029" s="104">
        <v>471127.08</v>
      </c>
      <c r="M2029" s="104">
        <v>471127.08</v>
      </c>
      <c r="N2029" s="104">
        <v>471127.08</v>
      </c>
      <c r="O2029" s="104">
        <v>471127.08</v>
      </c>
      <c r="P2029" s="104">
        <v>471127.08</v>
      </c>
      <c r="Q2029" s="104">
        <v>471127.08</v>
      </c>
      <c r="R2029" s="104">
        <v>471127.08</v>
      </c>
      <c r="S2029" s="104">
        <v>471127.08</v>
      </c>
    </row>
    <row r="2030" spans="2:19">
      <c r="B2030" s="5">
        <v>1990</v>
      </c>
      <c r="C2030" s="34">
        <v>459367.46289752645</v>
      </c>
      <c r="D2030" s="104">
        <v>459367.46</v>
      </c>
      <c r="E2030" s="104">
        <v>459367.46</v>
      </c>
      <c r="F2030" s="104">
        <v>459367.46</v>
      </c>
      <c r="G2030" s="104">
        <v>459367.46</v>
      </c>
      <c r="H2030" s="104">
        <v>459367.46</v>
      </c>
      <c r="I2030" s="104">
        <v>459367.46</v>
      </c>
      <c r="J2030" s="104">
        <v>459367.46</v>
      </c>
      <c r="K2030" s="104">
        <v>459367.46</v>
      </c>
      <c r="L2030" s="104">
        <v>459367.46</v>
      </c>
      <c r="M2030" s="104">
        <v>459367.46</v>
      </c>
      <c r="N2030" s="104">
        <v>459367.46</v>
      </c>
      <c r="O2030" s="104">
        <v>459367.46</v>
      </c>
      <c r="P2030" s="104">
        <v>459367.46</v>
      </c>
      <c r="Q2030" s="104">
        <v>459367.46</v>
      </c>
      <c r="R2030" s="104">
        <v>459367.46</v>
      </c>
      <c r="S2030" s="104">
        <v>459367.46</v>
      </c>
    </row>
    <row r="2031" spans="2:19">
      <c r="B2031" s="5">
        <v>1989</v>
      </c>
      <c r="C2031" s="34">
        <v>469599.23503275763</v>
      </c>
      <c r="D2031" s="104">
        <v>469599.24</v>
      </c>
      <c r="E2031" s="104">
        <v>469599.24</v>
      </c>
      <c r="F2031" s="104">
        <v>469599.24</v>
      </c>
      <c r="G2031" s="104">
        <v>469599.24</v>
      </c>
      <c r="H2031" s="104">
        <v>469599.24</v>
      </c>
      <c r="I2031" s="104">
        <v>469599.24</v>
      </c>
      <c r="J2031" s="104">
        <v>469599.24</v>
      </c>
      <c r="K2031" s="104">
        <v>469599.24</v>
      </c>
      <c r="L2031" s="104">
        <v>469599.24</v>
      </c>
      <c r="M2031" s="104">
        <v>469599.24</v>
      </c>
      <c r="N2031" s="104">
        <v>469599.24</v>
      </c>
      <c r="O2031" s="104">
        <v>469599.24</v>
      </c>
      <c r="P2031" s="104">
        <v>469599.24</v>
      </c>
      <c r="Q2031" s="104">
        <v>469599.24</v>
      </c>
      <c r="R2031" s="104">
        <v>469599.24</v>
      </c>
      <c r="S2031" s="104">
        <v>469599.24</v>
      </c>
    </row>
    <row r="2032" spans="2:19">
      <c r="B2032" s="5">
        <v>1988</v>
      </c>
      <c r="C2032" s="34">
        <v>540596.88953735051</v>
      </c>
      <c r="D2032" s="104">
        <v>540596.89</v>
      </c>
      <c r="E2032" s="104">
        <v>540596.89</v>
      </c>
      <c r="F2032" s="104">
        <v>540596.89</v>
      </c>
      <c r="G2032" s="104">
        <v>540596.89</v>
      </c>
      <c r="H2032" s="104">
        <v>540596.89</v>
      </c>
      <c r="I2032" s="104">
        <v>540596.89</v>
      </c>
      <c r="J2032" s="104">
        <v>540596.89</v>
      </c>
      <c r="K2032" s="104">
        <v>540596.89</v>
      </c>
      <c r="L2032" s="104">
        <v>540596.89</v>
      </c>
      <c r="M2032" s="104">
        <v>540596.89</v>
      </c>
      <c r="N2032" s="104">
        <v>540596.89</v>
      </c>
      <c r="O2032" s="104">
        <v>540596.89</v>
      </c>
      <c r="P2032" s="104">
        <v>540596.89</v>
      </c>
      <c r="Q2032" s="104">
        <v>540596.89</v>
      </c>
      <c r="R2032" s="104">
        <v>540596.89</v>
      </c>
      <c r="S2032" s="104">
        <v>540596.89</v>
      </c>
    </row>
    <row r="2033" spans="2:19">
      <c r="B2033" s="5">
        <v>1987</v>
      </c>
      <c r="C2033" s="34">
        <v>375033.9425604901</v>
      </c>
      <c r="D2033" s="104">
        <v>375033.94</v>
      </c>
      <c r="E2033" s="104">
        <v>375033.94</v>
      </c>
      <c r="F2033" s="104">
        <v>375033.94</v>
      </c>
      <c r="G2033" s="104">
        <v>375033.94</v>
      </c>
      <c r="H2033" s="104">
        <v>375033.94</v>
      </c>
      <c r="I2033" s="104">
        <v>375033.94</v>
      </c>
      <c r="J2033" s="104">
        <v>375033.94</v>
      </c>
      <c r="K2033" s="104">
        <v>375033.94</v>
      </c>
      <c r="L2033" s="104">
        <v>375033.94</v>
      </c>
      <c r="M2033" s="104">
        <v>375033.94</v>
      </c>
      <c r="N2033" s="104">
        <v>375033.94</v>
      </c>
      <c r="O2033" s="104">
        <v>375033.94</v>
      </c>
      <c r="P2033" s="104">
        <v>375033.94</v>
      </c>
      <c r="Q2033" s="104">
        <v>375033.94</v>
      </c>
      <c r="R2033" s="104">
        <v>375033.94</v>
      </c>
      <c r="S2033" s="104">
        <v>375033.94</v>
      </c>
    </row>
    <row r="2034" spans="2:19">
      <c r="B2034" s="5">
        <v>1986</v>
      </c>
      <c r="C2034" s="34">
        <v>463725.12358909321</v>
      </c>
      <c r="D2034" s="104">
        <v>463725.12</v>
      </c>
      <c r="E2034" s="104">
        <v>463725.12</v>
      </c>
      <c r="F2034" s="104">
        <v>463725.12</v>
      </c>
      <c r="G2034" s="104">
        <v>463725.12</v>
      </c>
      <c r="H2034" s="104">
        <v>463725.12</v>
      </c>
      <c r="I2034" s="104">
        <v>463725.12</v>
      </c>
      <c r="J2034" s="104">
        <v>463725.12</v>
      </c>
      <c r="K2034" s="104">
        <v>463725.12</v>
      </c>
      <c r="L2034" s="104">
        <v>463725.12</v>
      </c>
      <c r="M2034" s="104">
        <v>463725.12</v>
      </c>
      <c r="N2034" s="104">
        <v>463725.12</v>
      </c>
      <c r="O2034" s="104">
        <v>463725.12</v>
      </c>
      <c r="P2034" s="104">
        <v>463725.12</v>
      </c>
      <c r="Q2034" s="104">
        <v>463725.12</v>
      </c>
      <c r="R2034" s="104">
        <v>463725.12</v>
      </c>
      <c r="S2034" s="104">
        <v>463725.12</v>
      </c>
    </row>
    <row r="2035" spans="2:19">
      <c r="B2035" s="5">
        <v>1985</v>
      </c>
      <c r="C2035" s="34">
        <v>400920.74864146707</v>
      </c>
      <c r="D2035" s="104">
        <v>400920.75</v>
      </c>
      <c r="E2035" s="104">
        <v>400920.75</v>
      </c>
      <c r="F2035" s="104">
        <v>400920.75</v>
      </c>
      <c r="G2035" s="104">
        <v>400920.75</v>
      </c>
      <c r="H2035" s="104">
        <v>400920.75</v>
      </c>
      <c r="I2035" s="104">
        <v>400920.75</v>
      </c>
      <c r="J2035" s="104">
        <v>400920.75</v>
      </c>
      <c r="K2035" s="104">
        <v>400920.75</v>
      </c>
      <c r="L2035" s="104">
        <v>400920.75</v>
      </c>
      <c r="M2035" s="104">
        <v>400920.75</v>
      </c>
      <c r="N2035" s="104">
        <v>400920.75</v>
      </c>
      <c r="O2035" s="104">
        <v>400920.75</v>
      </c>
      <c r="P2035" s="104">
        <v>400920.75</v>
      </c>
      <c r="Q2035" s="104">
        <v>400920.75</v>
      </c>
      <c r="R2035" s="104">
        <v>400920.75</v>
      </c>
      <c r="S2035" s="104">
        <v>400920.75</v>
      </c>
    </row>
    <row r="2036" spans="2:19">
      <c r="B2036" s="5">
        <v>1984</v>
      </c>
      <c r="C2036" s="34">
        <v>543220.86887344695</v>
      </c>
      <c r="D2036" s="104">
        <v>543220.87</v>
      </c>
      <c r="E2036" s="104">
        <v>543220.87</v>
      </c>
      <c r="F2036" s="104">
        <v>543220.87</v>
      </c>
      <c r="G2036" s="104">
        <v>543220.87</v>
      </c>
      <c r="H2036" s="104">
        <v>543220.87</v>
      </c>
      <c r="I2036" s="104">
        <v>543220.87</v>
      </c>
      <c r="J2036" s="104">
        <v>543220.87</v>
      </c>
      <c r="K2036" s="104">
        <v>543220.87</v>
      </c>
      <c r="L2036" s="104">
        <v>543220.87</v>
      </c>
      <c r="M2036" s="104">
        <v>543220.87</v>
      </c>
      <c r="N2036" s="104">
        <v>543220.87</v>
      </c>
      <c r="O2036" s="104">
        <v>543220.87</v>
      </c>
      <c r="P2036" s="104">
        <v>543220.87</v>
      </c>
      <c r="Q2036" s="104">
        <v>543220.87</v>
      </c>
      <c r="R2036" s="104">
        <v>543220.87</v>
      </c>
      <c r="S2036" s="104">
        <v>543220.87</v>
      </c>
    </row>
    <row r="2037" spans="2:19">
      <c r="B2037" s="5">
        <v>1983</v>
      </c>
      <c r="C2037" s="34">
        <v>688728.97175795049</v>
      </c>
      <c r="D2037" s="104">
        <v>688728.97</v>
      </c>
      <c r="E2037" s="104">
        <v>688728.97</v>
      </c>
      <c r="F2037" s="104">
        <v>688728.97</v>
      </c>
      <c r="G2037" s="104">
        <v>688728.97</v>
      </c>
      <c r="H2037" s="104">
        <v>688728.97</v>
      </c>
      <c r="I2037" s="104">
        <v>688728.97</v>
      </c>
      <c r="J2037" s="104">
        <v>688728.97</v>
      </c>
      <c r="K2037" s="104">
        <v>688728.97</v>
      </c>
      <c r="L2037" s="104">
        <v>688728.97</v>
      </c>
      <c r="M2037" s="104">
        <v>688728.97</v>
      </c>
      <c r="N2037" s="104">
        <v>688728.97</v>
      </c>
      <c r="O2037" s="104">
        <v>688728.97</v>
      </c>
      <c r="P2037" s="104">
        <v>688728.97</v>
      </c>
      <c r="Q2037" s="104">
        <v>688728.97</v>
      </c>
      <c r="R2037" s="104">
        <v>688728.97</v>
      </c>
      <c r="S2037" s="104">
        <v>688728.97</v>
      </c>
    </row>
    <row r="2038" spans="2:19">
      <c r="B2038" s="5">
        <v>1982</v>
      </c>
      <c r="C2038" s="34">
        <v>598472.02152323723</v>
      </c>
      <c r="D2038" s="104">
        <v>598472.02</v>
      </c>
      <c r="E2038" s="104">
        <v>598472.02</v>
      </c>
      <c r="F2038" s="104">
        <v>598472.02</v>
      </c>
      <c r="G2038" s="104">
        <v>598472.02</v>
      </c>
      <c r="H2038" s="104">
        <v>598472.02</v>
      </c>
      <c r="I2038" s="104">
        <v>598472.02</v>
      </c>
      <c r="J2038" s="104">
        <v>598472.02</v>
      </c>
      <c r="K2038" s="104">
        <v>598472.02</v>
      </c>
      <c r="L2038" s="104">
        <v>598472.02</v>
      </c>
      <c r="M2038" s="104">
        <v>598472.02</v>
      </c>
      <c r="N2038" s="104">
        <v>598472.02</v>
      </c>
      <c r="O2038" s="104">
        <v>598472.02</v>
      </c>
      <c r="P2038" s="104">
        <v>598472.02</v>
      </c>
      <c r="Q2038" s="104">
        <v>598472.02</v>
      </c>
      <c r="R2038" s="104">
        <v>598472.02</v>
      </c>
      <c r="S2038" s="104">
        <v>598472.02</v>
      </c>
    </row>
    <row r="2039" spans="2:19">
      <c r="B2039" s="5">
        <v>1981</v>
      </c>
      <c r="C2039" s="34">
        <v>521473.42464680196</v>
      </c>
      <c r="D2039" s="104">
        <v>521473.42</v>
      </c>
      <c r="E2039" s="104">
        <v>521473.42</v>
      </c>
      <c r="F2039" s="104">
        <v>521473.42</v>
      </c>
      <c r="G2039" s="104">
        <v>521473.42</v>
      </c>
      <c r="H2039" s="104">
        <v>521473.42</v>
      </c>
      <c r="I2039" s="104">
        <v>521473.42</v>
      </c>
      <c r="J2039" s="104">
        <v>521473.42</v>
      </c>
      <c r="K2039" s="104">
        <v>521473.42</v>
      </c>
      <c r="L2039" s="104">
        <v>521473.42</v>
      </c>
      <c r="M2039" s="104">
        <v>521473.42</v>
      </c>
      <c r="N2039" s="104">
        <v>521473.42</v>
      </c>
      <c r="O2039" s="104">
        <v>521473.42</v>
      </c>
      <c r="P2039" s="104">
        <v>521473.42</v>
      </c>
      <c r="Q2039" s="104">
        <v>521473.42</v>
      </c>
      <c r="R2039" s="104">
        <v>521473.42</v>
      </c>
      <c r="S2039" s="104">
        <v>521473.42</v>
      </c>
    </row>
    <row r="2040" spans="2:19">
      <c r="B2040" s="5">
        <v>1980</v>
      </c>
      <c r="C2040" s="34">
        <v>393039.30471690744</v>
      </c>
      <c r="D2040" s="104">
        <v>393039.3</v>
      </c>
      <c r="E2040" s="104">
        <v>393039.3</v>
      </c>
      <c r="F2040" s="104">
        <v>393039.3</v>
      </c>
      <c r="G2040" s="104">
        <v>393039.3</v>
      </c>
      <c r="H2040" s="104">
        <v>393039.3</v>
      </c>
      <c r="I2040" s="104">
        <v>393039.3</v>
      </c>
      <c r="J2040" s="104">
        <v>393039.3</v>
      </c>
      <c r="K2040" s="104">
        <v>393039.3</v>
      </c>
      <c r="L2040" s="104">
        <v>393039.3</v>
      </c>
      <c r="M2040" s="104">
        <v>393039.3</v>
      </c>
      <c r="N2040" s="104">
        <v>393039.3</v>
      </c>
      <c r="O2040" s="104">
        <v>393039.3</v>
      </c>
      <c r="P2040" s="104">
        <v>393039.3</v>
      </c>
      <c r="Q2040" s="104">
        <v>393039.3</v>
      </c>
      <c r="R2040" s="104">
        <v>393039.3</v>
      </c>
      <c r="S2040" s="104">
        <v>393039.3</v>
      </c>
    </row>
    <row r="2041" spans="2:19">
      <c r="B2041" s="5">
        <v>1979</v>
      </c>
      <c r="C2041" s="34">
        <v>653996.31214985391</v>
      </c>
      <c r="D2041" s="104">
        <v>653996.31000000006</v>
      </c>
      <c r="E2041" s="104">
        <v>653996.31000000006</v>
      </c>
      <c r="F2041" s="104">
        <v>653996.31000000006</v>
      </c>
      <c r="G2041" s="104">
        <v>653996.31000000006</v>
      </c>
      <c r="H2041" s="104">
        <v>653996.31000000006</v>
      </c>
      <c r="I2041" s="104">
        <v>653996.31000000006</v>
      </c>
      <c r="J2041" s="104">
        <v>653996.31000000006</v>
      </c>
      <c r="K2041" s="104">
        <v>653996.31000000006</v>
      </c>
      <c r="L2041" s="104">
        <v>653996.31000000006</v>
      </c>
      <c r="M2041" s="104">
        <v>653996.31000000006</v>
      </c>
      <c r="N2041" s="104">
        <v>653996.31000000006</v>
      </c>
      <c r="O2041" s="104">
        <v>653996.31000000006</v>
      </c>
      <c r="P2041" s="104">
        <v>653996.31000000006</v>
      </c>
      <c r="Q2041" s="104">
        <v>653996.31000000006</v>
      </c>
      <c r="R2041" s="104">
        <v>653996.31000000006</v>
      </c>
      <c r="S2041" s="104">
        <v>653996.31000000006</v>
      </c>
    </row>
    <row r="2042" spans="2:19">
      <c r="B2042" s="5">
        <v>1978</v>
      </c>
      <c r="C2042" s="34">
        <v>568497.40139827179</v>
      </c>
      <c r="D2042" s="104">
        <v>568497.4</v>
      </c>
      <c r="E2042" s="104">
        <v>568497.4</v>
      </c>
      <c r="F2042" s="104">
        <v>568497.4</v>
      </c>
      <c r="G2042" s="104">
        <v>568497.4</v>
      </c>
      <c r="H2042" s="104">
        <v>568497.4</v>
      </c>
      <c r="I2042" s="104">
        <v>568497.4</v>
      </c>
      <c r="J2042" s="104">
        <v>568497.4</v>
      </c>
      <c r="K2042" s="104">
        <v>568497.4</v>
      </c>
      <c r="L2042" s="104">
        <v>568497.4</v>
      </c>
      <c r="M2042" s="104">
        <v>568497.4</v>
      </c>
      <c r="N2042" s="104">
        <v>568497.4</v>
      </c>
      <c r="O2042" s="104">
        <v>568497.4</v>
      </c>
      <c r="P2042" s="104">
        <v>568497.4</v>
      </c>
      <c r="Q2042" s="104">
        <v>568497.4</v>
      </c>
      <c r="R2042" s="104">
        <v>568497.4</v>
      </c>
      <c r="S2042" s="104">
        <v>568497.4</v>
      </c>
    </row>
    <row r="2043" spans="2:19">
      <c r="B2043" s="5">
        <v>1977</v>
      </c>
      <c r="C2043" s="34">
        <v>474190.1420218806</v>
      </c>
      <c r="D2043" s="104">
        <v>474190.14</v>
      </c>
      <c r="E2043" s="104">
        <v>474190.14</v>
      </c>
      <c r="F2043" s="104">
        <v>474190.14</v>
      </c>
      <c r="G2043" s="104">
        <v>474190.14</v>
      </c>
      <c r="H2043" s="104">
        <v>474190.14</v>
      </c>
      <c r="I2043" s="104">
        <v>474190.14</v>
      </c>
      <c r="J2043" s="104">
        <v>474190.14</v>
      </c>
      <c r="K2043" s="104">
        <v>474190.14</v>
      </c>
      <c r="L2043" s="104">
        <v>474190.14</v>
      </c>
      <c r="M2043" s="104">
        <v>474190.14</v>
      </c>
      <c r="N2043" s="104">
        <v>474190.14</v>
      </c>
      <c r="O2043" s="104">
        <v>474190.14</v>
      </c>
      <c r="P2043" s="104">
        <v>474190.14</v>
      </c>
      <c r="Q2043" s="104">
        <v>474190.14</v>
      </c>
      <c r="R2043" s="104">
        <v>474190.14</v>
      </c>
      <c r="S2043" s="104">
        <v>474190.14</v>
      </c>
    </row>
    <row r="2044" spans="2:19">
      <c r="B2044" s="5">
        <v>1976</v>
      </c>
      <c r="C2044" s="34">
        <v>707686.44267120608</v>
      </c>
      <c r="D2044" s="104">
        <v>707686.44</v>
      </c>
      <c r="E2044" s="104">
        <v>707686.44</v>
      </c>
      <c r="F2044" s="104">
        <v>707686.44</v>
      </c>
      <c r="G2044" s="104">
        <v>707686.44</v>
      </c>
      <c r="H2044" s="104">
        <v>707686.44</v>
      </c>
      <c r="I2044" s="104">
        <v>707686.44</v>
      </c>
      <c r="J2044" s="104">
        <v>707686.44</v>
      </c>
      <c r="K2044" s="104">
        <v>707686.44</v>
      </c>
      <c r="L2044" s="104">
        <v>707686.44</v>
      </c>
      <c r="M2044" s="104">
        <v>707686.44</v>
      </c>
      <c r="N2044" s="104">
        <v>707686.44</v>
      </c>
      <c r="O2044" s="104">
        <v>707686.44</v>
      </c>
      <c r="P2044" s="104">
        <v>707686.44</v>
      </c>
      <c r="Q2044" s="104">
        <v>707686.44</v>
      </c>
      <c r="R2044" s="104">
        <v>707686.44</v>
      </c>
      <c r="S2044" s="104">
        <v>707686.44</v>
      </c>
    </row>
    <row r="2045" spans="2:19">
      <c r="B2045" s="5">
        <v>1975</v>
      </c>
      <c r="C2045" s="34">
        <v>509676.48363661813</v>
      </c>
      <c r="D2045" s="104">
        <v>509676.48</v>
      </c>
      <c r="E2045" s="104">
        <v>509676.48</v>
      </c>
      <c r="F2045" s="104">
        <v>509676.48</v>
      </c>
      <c r="G2045" s="104">
        <v>509676.48</v>
      </c>
      <c r="H2045" s="104">
        <v>509676.48</v>
      </c>
      <c r="I2045" s="104">
        <v>509676.48</v>
      </c>
      <c r="J2045" s="104">
        <v>509676.48</v>
      </c>
      <c r="K2045" s="104">
        <v>509676.48</v>
      </c>
      <c r="L2045" s="104">
        <v>509676.48</v>
      </c>
      <c r="M2045" s="104">
        <v>509676.48</v>
      </c>
      <c r="N2045" s="104">
        <v>509676.48</v>
      </c>
      <c r="O2045" s="104">
        <v>509676.48</v>
      </c>
      <c r="P2045" s="104">
        <v>509676.48</v>
      </c>
      <c r="Q2045" s="104">
        <v>509676.48</v>
      </c>
      <c r="R2045" s="104">
        <v>509676.48</v>
      </c>
      <c r="S2045" s="104">
        <v>509676.48</v>
      </c>
    </row>
    <row r="2046" spans="2:19">
      <c r="B2046" s="5">
        <v>1974</v>
      </c>
      <c r="C2046" s="34">
        <v>350567.4248771022</v>
      </c>
      <c r="D2046" s="104">
        <v>350567.42</v>
      </c>
      <c r="E2046" s="104">
        <v>350567.42</v>
      </c>
      <c r="F2046" s="104">
        <v>350567.42</v>
      </c>
      <c r="G2046" s="104">
        <v>350567.42</v>
      </c>
      <c r="H2046" s="104">
        <v>350567.42</v>
      </c>
      <c r="I2046" s="104">
        <v>350567.42</v>
      </c>
      <c r="J2046" s="104">
        <v>350567.42</v>
      </c>
      <c r="K2046" s="104">
        <v>350567.42</v>
      </c>
      <c r="L2046" s="104">
        <v>350567.42</v>
      </c>
      <c r="M2046" s="104">
        <v>350567.42</v>
      </c>
      <c r="N2046" s="104">
        <v>350567.42</v>
      </c>
      <c r="O2046" s="104">
        <v>350567.42</v>
      </c>
      <c r="P2046" s="104">
        <v>350567.42</v>
      </c>
      <c r="Q2046" s="104">
        <v>350567.42</v>
      </c>
      <c r="R2046" s="104">
        <v>350567.42</v>
      </c>
      <c r="S2046" s="104">
        <v>350567.42</v>
      </c>
    </row>
    <row r="2047" spans="2:19">
      <c r="B2047" s="5">
        <v>1973</v>
      </c>
      <c r="C2047" s="34">
        <v>398722.90014346357</v>
      </c>
      <c r="D2047" s="104">
        <v>398722.9</v>
      </c>
      <c r="E2047" s="104">
        <v>398722.9</v>
      </c>
      <c r="F2047" s="104">
        <v>398722.9</v>
      </c>
      <c r="G2047" s="104">
        <v>398722.9</v>
      </c>
      <c r="H2047" s="104">
        <v>398722.9</v>
      </c>
      <c r="I2047" s="104">
        <v>398722.9</v>
      </c>
      <c r="J2047" s="104">
        <v>398722.9</v>
      </c>
      <c r="K2047" s="104">
        <v>398722.9</v>
      </c>
      <c r="L2047" s="104">
        <v>398722.9</v>
      </c>
      <c r="M2047" s="104">
        <v>398722.9</v>
      </c>
      <c r="N2047" s="104">
        <v>398722.9</v>
      </c>
      <c r="O2047" s="104">
        <v>398722.9</v>
      </c>
      <c r="P2047" s="104">
        <v>398722.9</v>
      </c>
      <c r="Q2047" s="104">
        <v>398722.9</v>
      </c>
      <c r="R2047" s="104">
        <v>398722.9</v>
      </c>
      <c r="S2047" s="104">
        <v>398722.9</v>
      </c>
    </row>
    <row r="2048" spans="2:19">
      <c r="B2048" s="5">
        <v>1972</v>
      </c>
      <c r="C2048" s="34">
        <v>430969.32816336222</v>
      </c>
      <c r="D2048" s="104">
        <v>430969.33</v>
      </c>
      <c r="E2048" s="104">
        <v>430969.33</v>
      </c>
      <c r="F2048" s="104">
        <v>430969.33</v>
      </c>
      <c r="G2048" s="104">
        <v>430969.33</v>
      </c>
      <c r="H2048" s="104">
        <v>430969.33</v>
      </c>
      <c r="I2048" s="104">
        <v>430969.33</v>
      </c>
      <c r="J2048" s="104">
        <v>430969.33</v>
      </c>
      <c r="K2048" s="104">
        <v>430969.33</v>
      </c>
      <c r="L2048" s="104">
        <v>430969.33</v>
      </c>
      <c r="M2048" s="104">
        <v>430969.33</v>
      </c>
      <c r="N2048" s="104">
        <v>430969.33</v>
      </c>
      <c r="O2048" s="104">
        <v>430969.33</v>
      </c>
      <c r="P2048" s="104">
        <v>430969.33</v>
      </c>
      <c r="Q2048" s="104">
        <v>430969.33</v>
      </c>
      <c r="R2048" s="104">
        <v>430969.33</v>
      </c>
      <c r="S2048" s="104">
        <v>430969.33</v>
      </c>
    </row>
    <row r="2049" spans="2:19">
      <c r="B2049" s="5">
        <v>1971</v>
      </c>
      <c r="C2049" s="34">
        <v>443125.87981090904</v>
      </c>
      <c r="D2049" s="104">
        <v>443125.88</v>
      </c>
      <c r="E2049" s="104">
        <v>443125.88</v>
      </c>
      <c r="F2049" s="104">
        <v>443125.88</v>
      </c>
      <c r="G2049" s="104">
        <v>443125.88</v>
      </c>
      <c r="H2049" s="104">
        <v>443125.88</v>
      </c>
      <c r="I2049" s="104">
        <v>443125.88</v>
      </c>
      <c r="J2049" s="104">
        <v>443125.88</v>
      </c>
      <c r="K2049" s="104">
        <v>443125.88</v>
      </c>
      <c r="L2049" s="104">
        <v>443125.88</v>
      </c>
      <c r="M2049" s="104">
        <v>443125.88</v>
      </c>
      <c r="N2049" s="104">
        <v>443125.88</v>
      </c>
      <c r="O2049" s="104">
        <v>443125.88</v>
      </c>
      <c r="P2049" s="104">
        <v>443125.88</v>
      </c>
      <c r="Q2049" s="104">
        <v>443125.88</v>
      </c>
      <c r="R2049" s="104">
        <v>443125.88</v>
      </c>
      <c r="S2049" s="104">
        <v>443125.88</v>
      </c>
    </row>
    <row r="2050" spans="2:19">
      <c r="B2050" s="5">
        <v>1970</v>
      </c>
      <c r="C2050" s="34">
        <v>385212.74867428571</v>
      </c>
      <c r="D2050" s="104">
        <v>385212.75</v>
      </c>
      <c r="E2050" s="104">
        <v>385212.75</v>
      </c>
      <c r="F2050" s="104">
        <v>385212.75</v>
      </c>
      <c r="G2050" s="104">
        <v>385212.75</v>
      </c>
      <c r="H2050" s="104">
        <v>385212.75</v>
      </c>
      <c r="I2050" s="104">
        <v>385212.75</v>
      </c>
      <c r="J2050" s="104">
        <v>385212.75</v>
      </c>
      <c r="K2050" s="104">
        <v>385212.75</v>
      </c>
      <c r="L2050" s="104">
        <v>385212.75</v>
      </c>
      <c r="M2050" s="104">
        <v>385212.75</v>
      </c>
      <c r="N2050" s="104">
        <v>385212.75</v>
      </c>
      <c r="O2050" s="104">
        <v>385212.75</v>
      </c>
      <c r="P2050" s="104">
        <v>385212.75</v>
      </c>
      <c r="Q2050" s="104">
        <v>385212.75</v>
      </c>
      <c r="R2050" s="104">
        <v>385212.75</v>
      </c>
      <c r="S2050" s="104">
        <v>385212.75</v>
      </c>
    </row>
    <row r="2051" spans="2:19">
      <c r="B2051" s="5">
        <v>1969</v>
      </c>
      <c r="C2051" s="34">
        <v>290177.62415625004</v>
      </c>
      <c r="D2051" s="104">
        <v>290177.62</v>
      </c>
      <c r="E2051" s="104">
        <v>290177.62</v>
      </c>
      <c r="F2051" s="104">
        <v>290177.62</v>
      </c>
      <c r="G2051" s="104">
        <v>290177.62</v>
      </c>
      <c r="H2051" s="104">
        <v>290177.62</v>
      </c>
      <c r="I2051" s="104">
        <v>290177.62</v>
      </c>
      <c r="J2051" s="104">
        <v>290177.62</v>
      </c>
      <c r="K2051" s="104">
        <v>290177.62</v>
      </c>
      <c r="L2051" s="104">
        <v>290177.62</v>
      </c>
      <c r="M2051" s="104">
        <v>290177.62</v>
      </c>
      <c r="N2051" s="104">
        <v>290177.62</v>
      </c>
      <c r="O2051" s="104">
        <v>290177.62</v>
      </c>
      <c r="P2051" s="104">
        <v>290177.62</v>
      </c>
      <c r="Q2051" s="104">
        <v>290177.62</v>
      </c>
      <c r="R2051" s="104">
        <v>290177.62</v>
      </c>
      <c r="S2051" s="104">
        <v>290177.62</v>
      </c>
    </row>
    <row r="2052" spans="2:19">
      <c r="B2052" s="5">
        <v>1968</v>
      </c>
      <c r="C2052" s="34">
        <v>319659.93137377966</v>
      </c>
      <c r="D2052" s="104">
        <v>319659.93</v>
      </c>
      <c r="E2052" s="104">
        <v>319659.93</v>
      </c>
      <c r="F2052" s="104">
        <v>319659.93</v>
      </c>
      <c r="G2052" s="104">
        <v>319659.93</v>
      </c>
      <c r="H2052" s="104">
        <v>319659.93</v>
      </c>
      <c r="I2052" s="104">
        <v>319659.93</v>
      </c>
      <c r="J2052" s="104">
        <v>319659.93</v>
      </c>
      <c r="K2052" s="104">
        <v>319659.93</v>
      </c>
      <c r="L2052" s="104">
        <v>319659.93</v>
      </c>
      <c r="M2052" s="104">
        <v>319659.93</v>
      </c>
      <c r="N2052" s="104">
        <v>319659.93</v>
      </c>
      <c r="O2052" s="104">
        <v>319659.93</v>
      </c>
      <c r="P2052" s="104">
        <v>319659.93</v>
      </c>
      <c r="Q2052" s="104">
        <v>319659.93</v>
      </c>
      <c r="R2052" s="104">
        <v>294046.83</v>
      </c>
      <c r="S2052" s="104">
        <v>294046.83</v>
      </c>
    </row>
    <row r="2053" spans="2:19">
      <c r="B2053" s="5">
        <v>1967</v>
      </c>
      <c r="C2053" s="34">
        <v>272384.45814810914</v>
      </c>
      <c r="D2053" s="104">
        <v>272384.46000000002</v>
      </c>
      <c r="E2053" s="104">
        <v>272384.46000000002</v>
      </c>
      <c r="F2053" s="104">
        <v>272384.46000000002</v>
      </c>
      <c r="G2053" s="104">
        <v>272384.46000000002</v>
      </c>
      <c r="H2053" s="104">
        <v>272384.46000000002</v>
      </c>
      <c r="I2053" s="104">
        <v>272384.46000000002</v>
      </c>
      <c r="J2053" s="104">
        <v>272384.46000000002</v>
      </c>
      <c r="K2053" s="104">
        <v>272384.46000000002</v>
      </c>
      <c r="L2053" s="104">
        <v>272384.46000000002</v>
      </c>
      <c r="M2053" s="104">
        <v>260933.74</v>
      </c>
      <c r="N2053" s="104">
        <v>201670.9</v>
      </c>
      <c r="O2053" s="104">
        <v>201670.9</v>
      </c>
      <c r="P2053" s="104">
        <v>201670.9</v>
      </c>
      <c r="Q2053" s="104">
        <v>201670.9</v>
      </c>
      <c r="R2053" s="104">
        <v>201670.9</v>
      </c>
      <c r="S2053" s="104">
        <v>201670.9</v>
      </c>
    </row>
    <row r="2054" spans="2:19">
      <c r="B2054" s="5">
        <v>1966</v>
      </c>
      <c r="C2054" s="34">
        <v>200571.51302532927</v>
      </c>
      <c r="D2054" s="104">
        <v>200571.51</v>
      </c>
      <c r="E2054" s="104">
        <v>200571.51</v>
      </c>
      <c r="F2054" s="104">
        <v>200571.51</v>
      </c>
      <c r="G2054" s="104">
        <v>200571.51</v>
      </c>
      <c r="H2054" s="104">
        <v>200571.51</v>
      </c>
      <c r="I2054" s="104">
        <v>200571.51</v>
      </c>
      <c r="J2054" s="104">
        <v>200571.51</v>
      </c>
      <c r="K2054" s="104">
        <v>198801.18</v>
      </c>
      <c r="L2054" s="104">
        <v>146317.18</v>
      </c>
      <c r="M2054" s="104">
        <v>115703.31</v>
      </c>
      <c r="N2054" s="104">
        <v>115703.31</v>
      </c>
      <c r="O2054" s="104">
        <v>115703.31</v>
      </c>
      <c r="P2054" s="104">
        <v>115703.31</v>
      </c>
      <c r="Q2054" s="104">
        <v>41079.82</v>
      </c>
      <c r="R2054" s="104">
        <v>41079.82</v>
      </c>
      <c r="S2054" s="104">
        <v>41079.82</v>
      </c>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10">
        <f t="shared" ref="C2091" si="321">SUM(C1998:C2090)</f>
        <v>18109701.435367968</v>
      </c>
      <c r="D2091" s="10">
        <f t="shared" ref="D2091" si="322">SUM(D1998:D2090)</f>
        <v>18320204.110000003</v>
      </c>
      <c r="E2091" s="10">
        <f t="shared" ref="E2091" si="323">SUM(E1998:E2090)</f>
        <v>18430779.470000003</v>
      </c>
      <c r="F2091" s="10">
        <f t="shared" ref="F2091" si="324">SUM(F1998:F2090)</f>
        <v>18872941.580000002</v>
      </c>
      <c r="G2091" s="10">
        <f t="shared" ref="G2091" si="325">SUM(G1998:G2090)</f>
        <v>19257047.59</v>
      </c>
      <c r="H2091" s="10">
        <f t="shared" ref="H2091" si="326">SUM(H1998:H2090)</f>
        <v>19900665.390000001</v>
      </c>
      <c r="I2091" s="10">
        <f t="shared" ref="I2091" si="327">SUM(I1998:I2090)</f>
        <v>20542924.760000002</v>
      </c>
      <c r="J2091" s="10">
        <f t="shared" ref="J2091" si="328">SUM(J1998:J2090)</f>
        <v>20854149.890000004</v>
      </c>
      <c r="K2091" s="10">
        <f t="shared" ref="K2091" si="329">SUM(K1998:K2090)</f>
        <v>21562709.910000004</v>
      </c>
      <c r="L2091" s="10">
        <f t="shared" ref="L2091" si="330">SUM(L1998:L2090)</f>
        <v>22164874.23</v>
      </c>
      <c r="M2091" s="10">
        <f t="shared" ref="M2091" si="331">SUM(M1998:M2090)</f>
        <v>22499462.969999999</v>
      </c>
      <c r="N2091" s="10">
        <f t="shared" ref="N2091" si="332">SUM(N1998:N2090)</f>
        <v>22989268.419999998</v>
      </c>
      <c r="O2091" s="10">
        <f t="shared" ref="O2091" si="333">SUM(O1998:O2090)</f>
        <v>23496098.449999999</v>
      </c>
      <c r="P2091" s="10">
        <f t="shared" ref="P2091" si="334">SUM(P1998:P2090)</f>
        <v>24724202.719999999</v>
      </c>
      <c r="Q2091" s="10">
        <f t="shared" ref="Q2091" si="335">SUM(Q1998:Q2090)</f>
        <v>26141049.559999999</v>
      </c>
      <c r="R2091" s="10">
        <f t="shared" ref="R2091" si="336">SUM(R1998:R2090)</f>
        <v>26716097.879999999</v>
      </c>
      <c r="S2091" s="10">
        <f>SUM(S1998:S2090)</f>
        <v>27547006.699999999</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104">
        <v>17473.95</v>
      </c>
      <c r="K2102" s="104">
        <v>17473.95</v>
      </c>
      <c r="L2102" s="104">
        <v>17473.95</v>
      </c>
      <c r="M2102" s="104">
        <v>17473.95</v>
      </c>
      <c r="N2102" s="104">
        <v>17473.95</v>
      </c>
      <c r="O2102" s="104">
        <v>17473.95</v>
      </c>
      <c r="P2102" s="104">
        <v>17473.95</v>
      </c>
      <c r="Q2102" s="104">
        <v>17473.95</v>
      </c>
      <c r="R2102" s="104">
        <v>17473.95</v>
      </c>
      <c r="S2102" s="104">
        <v>17473.95</v>
      </c>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104">
        <v>8798.6299999999992</v>
      </c>
      <c r="I2104" s="104">
        <v>8798.6299999999992</v>
      </c>
      <c r="J2104" s="104">
        <v>8798.6299999999992</v>
      </c>
      <c r="K2104" s="104">
        <v>8798.6299999999992</v>
      </c>
      <c r="L2104" s="104">
        <v>8798.6299999999992</v>
      </c>
      <c r="M2104" s="104">
        <v>8798.6299999999992</v>
      </c>
      <c r="N2104" s="104">
        <v>8798.6299999999992</v>
      </c>
      <c r="O2104" s="104">
        <v>8798.6299999999992</v>
      </c>
      <c r="P2104" s="104">
        <v>8798.6299999999992</v>
      </c>
      <c r="Q2104" s="104">
        <v>8798.6299999999992</v>
      </c>
      <c r="R2104" s="104">
        <v>8798.6299999999992</v>
      </c>
      <c r="S2104" s="104">
        <v>8798.6299999999992</v>
      </c>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v>10194.271523178808</v>
      </c>
      <c r="D2123" s="104">
        <v>10194.27</v>
      </c>
      <c r="E2123" s="104">
        <v>10194.27</v>
      </c>
      <c r="F2123" s="104">
        <v>10194.27</v>
      </c>
      <c r="G2123" s="104">
        <v>10194.27</v>
      </c>
      <c r="H2123" s="104">
        <v>10194.27</v>
      </c>
      <c r="I2123" s="104">
        <v>10194.27</v>
      </c>
      <c r="J2123" s="104">
        <v>10194.27</v>
      </c>
      <c r="K2123" s="104">
        <v>10194.27</v>
      </c>
      <c r="L2123" s="104">
        <v>10194.27</v>
      </c>
      <c r="M2123" s="104">
        <v>10194.27</v>
      </c>
      <c r="N2123" s="104">
        <v>10194.27</v>
      </c>
      <c r="O2123" s="104">
        <v>10194.27</v>
      </c>
      <c r="P2123" s="104">
        <v>10194.27</v>
      </c>
      <c r="Q2123" s="104">
        <v>10194.27</v>
      </c>
      <c r="R2123" s="104">
        <v>10194.27</v>
      </c>
      <c r="S2123" s="104">
        <v>10194.27</v>
      </c>
    </row>
    <row r="2124" spans="2:19">
      <c r="B2124" s="5">
        <v>1991</v>
      </c>
      <c r="C2124" s="34">
        <v>1916.7062440870388</v>
      </c>
      <c r="D2124" s="104">
        <v>1916.71</v>
      </c>
      <c r="E2124" s="104">
        <v>1916.71</v>
      </c>
      <c r="F2124" s="104">
        <v>1916.71</v>
      </c>
      <c r="G2124" s="104">
        <v>1916.71</v>
      </c>
      <c r="H2124" s="104">
        <v>1916.71</v>
      </c>
      <c r="I2124" s="104">
        <v>1916.71</v>
      </c>
      <c r="J2124" s="104">
        <v>1916.71</v>
      </c>
      <c r="K2124" s="104">
        <v>1916.71</v>
      </c>
      <c r="L2124" s="104">
        <v>1916.71</v>
      </c>
      <c r="M2124" s="104">
        <v>1916.71</v>
      </c>
      <c r="N2124" s="104">
        <v>1916.71</v>
      </c>
      <c r="O2124" s="104">
        <v>1916.71</v>
      </c>
      <c r="P2124" s="104">
        <v>1916.71</v>
      </c>
      <c r="Q2124" s="104">
        <v>1916.71</v>
      </c>
      <c r="R2124" s="104">
        <v>1916.71</v>
      </c>
      <c r="S2124" s="104">
        <v>1916.71</v>
      </c>
    </row>
    <row r="2125" spans="2:19">
      <c r="B2125" s="5">
        <v>1990</v>
      </c>
      <c r="C2125" s="34">
        <v>5232.4389782403032</v>
      </c>
      <c r="D2125" s="104">
        <v>5232.4399999999996</v>
      </c>
      <c r="E2125" s="104">
        <v>5232.4399999999996</v>
      </c>
      <c r="F2125" s="104">
        <v>5232.4399999999996</v>
      </c>
      <c r="G2125" s="104">
        <v>5232.4399999999996</v>
      </c>
      <c r="H2125" s="104">
        <v>5232.4399999999996</v>
      </c>
      <c r="I2125" s="104">
        <v>5232.4399999999996</v>
      </c>
      <c r="J2125" s="104">
        <v>5232.4399999999996</v>
      </c>
      <c r="K2125" s="104">
        <v>5232.4399999999996</v>
      </c>
      <c r="L2125" s="104">
        <v>5232.4399999999996</v>
      </c>
      <c r="M2125" s="104">
        <v>5232.4399999999996</v>
      </c>
      <c r="N2125" s="104">
        <v>5232.4399999999996</v>
      </c>
      <c r="O2125" s="104">
        <v>5232.4399999999996</v>
      </c>
      <c r="P2125" s="104">
        <v>5232.4399999999996</v>
      </c>
      <c r="Q2125" s="104">
        <v>5232.4399999999996</v>
      </c>
      <c r="R2125" s="104">
        <v>5232.4399999999996</v>
      </c>
      <c r="S2125" s="104">
        <v>5232.4399999999996</v>
      </c>
    </row>
    <row r="2126" spans="2:19">
      <c r="B2126" s="5">
        <v>1989</v>
      </c>
      <c r="C2126" s="34">
        <v>20869.437086092716</v>
      </c>
      <c r="D2126" s="104">
        <v>20869.439999999999</v>
      </c>
      <c r="E2126" s="104">
        <v>20869.439999999999</v>
      </c>
      <c r="F2126" s="104">
        <v>20869.439999999999</v>
      </c>
      <c r="G2126" s="104">
        <v>20869.439999999999</v>
      </c>
      <c r="H2126" s="104">
        <v>20869.439999999999</v>
      </c>
      <c r="I2126" s="104">
        <v>20869.439999999999</v>
      </c>
      <c r="J2126" s="104">
        <v>20869.439999999999</v>
      </c>
      <c r="K2126" s="104">
        <v>20869.439999999999</v>
      </c>
      <c r="L2126" s="104">
        <v>20869.439999999999</v>
      </c>
      <c r="M2126" s="104">
        <v>20869.439999999999</v>
      </c>
      <c r="N2126" s="104">
        <v>20869.439999999999</v>
      </c>
      <c r="O2126" s="104">
        <v>20869.439999999999</v>
      </c>
      <c r="P2126" s="104">
        <v>20869.439999999999</v>
      </c>
      <c r="Q2126" s="104">
        <v>20869.439999999999</v>
      </c>
      <c r="R2126" s="104">
        <v>20869.439999999999</v>
      </c>
      <c r="S2126" s="104">
        <v>20869.439999999999</v>
      </c>
    </row>
    <row r="2127" spans="2:19">
      <c r="B2127" s="5">
        <v>1988</v>
      </c>
      <c r="C2127" s="34">
        <v>9862.7615894039736</v>
      </c>
      <c r="D2127" s="104">
        <v>9862.76</v>
      </c>
      <c r="E2127" s="104">
        <v>9862.76</v>
      </c>
      <c r="F2127" s="104">
        <v>9862.76</v>
      </c>
      <c r="G2127" s="104">
        <v>9862.76</v>
      </c>
      <c r="H2127" s="104">
        <v>9862.76</v>
      </c>
      <c r="I2127" s="104">
        <v>9862.76</v>
      </c>
      <c r="J2127" s="104">
        <v>9862.76</v>
      </c>
      <c r="K2127" s="104">
        <v>9862.76</v>
      </c>
      <c r="L2127" s="104">
        <v>9862.76</v>
      </c>
      <c r="M2127" s="104">
        <v>9862.76</v>
      </c>
      <c r="N2127" s="104">
        <v>9862.76</v>
      </c>
      <c r="O2127" s="104">
        <v>9862.76</v>
      </c>
      <c r="P2127" s="104">
        <v>9862.76</v>
      </c>
      <c r="Q2127" s="104">
        <v>9862.76</v>
      </c>
      <c r="R2127" s="104">
        <v>9862.76</v>
      </c>
      <c r="S2127" s="104">
        <v>9862.76</v>
      </c>
    </row>
    <row r="2128" spans="2:19">
      <c r="B2128" s="5">
        <v>1987</v>
      </c>
      <c r="C2128" s="34">
        <v>31897.672421948904</v>
      </c>
      <c r="D2128" s="104">
        <v>31897.67</v>
      </c>
      <c r="E2128" s="104">
        <v>31897.67</v>
      </c>
      <c r="F2128" s="104">
        <v>31897.67</v>
      </c>
      <c r="G2128" s="104">
        <v>31897.67</v>
      </c>
      <c r="H2128" s="104">
        <v>31897.67</v>
      </c>
      <c r="I2128" s="104">
        <v>31897.67</v>
      </c>
      <c r="J2128" s="104">
        <v>31897.67</v>
      </c>
      <c r="K2128" s="104">
        <v>31897.67</v>
      </c>
      <c r="L2128" s="104">
        <v>31897.67</v>
      </c>
      <c r="M2128" s="104">
        <v>31897.67</v>
      </c>
      <c r="N2128" s="104">
        <v>31897.67</v>
      </c>
      <c r="O2128" s="104">
        <v>31897.67</v>
      </c>
      <c r="P2128" s="104">
        <v>31897.67</v>
      </c>
      <c r="Q2128" s="104">
        <v>31897.67</v>
      </c>
      <c r="R2128" s="104">
        <v>31897.67</v>
      </c>
      <c r="S2128" s="104">
        <v>31897.67</v>
      </c>
    </row>
    <row r="2129" spans="2:19">
      <c r="B2129" s="5">
        <v>1986</v>
      </c>
      <c r="C2129" s="34">
        <v>22034.277436140019</v>
      </c>
      <c r="D2129" s="104">
        <v>22034.28</v>
      </c>
      <c r="E2129" s="104">
        <v>22034.28</v>
      </c>
      <c r="F2129" s="104">
        <v>22034.28</v>
      </c>
      <c r="G2129" s="104">
        <v>22034.28</v>
      </c>
      <c r="H2129" s="104">
        <v>22034.28</v>
      </c>
      <c r="I2129" s="104">
        <v>22034.28</v>
      </c>
      <c r="J2129" s="104">
        <v>22034.28</v>
      </c>
      <c r="K2129" s="104">
        <v>22034.28</v>
      </c>
      <c r="L2129" s="104">
        <v>22034.28</v>
      </c>
      <c r="M2129" s="104">
        <v>22034.28</v>
      </c>
      <c r="N2129" s="104">
        <v>22034.28</v>
      </c>
      <c r="O2129" s="104">
        <v>22034.28</v>
      </c>
      <c r="P2129" s="104">
        <v>22034.28</v>
      </c>
      <c r="Q2129" s="104">
        <v>22034.28</v>
      </c>
      <c r="R2129" s="104">
        <v>22034.28</v>
      </c>
      <c r="S2129" s="104">
        <v>22034.28</v>
      </c>
    </row>
    <row r="2130" spans="2:19">
      <c r="B2130" s="5">
        <v>1985</v>
      </c>
      <c r="C2130" s="34">
        <v>18794.089403973507</v>
      </c>
      <c r="D2130" s="104">
        <v>18794.09</v>
      </c>
      <c r="E2130" s="104">
        <v>18794.09</v>
      </c>
      <c r="F2130" s="104">
        <v>18794.09</v>
      </c>
      <c r="G2130" s="104">
        <v>18794.09</v>
      </c>
      <c r="H2130" s="104">
        <v>18794.09</v>
      </c>
      <c r="I2130" s="104">
        <v>18794.09</v>
      </c>
      <c r="J2130" s="104">
        <v>18794.09</v>
      </c>
      <c r="K2130" s="104">
        <v>18794.09</v>
      </c>
      <c r="L2130" s="104">
        <v>18794.09</v>
      </c>
      <c r="M2130" s="104">
        <v>18794.09</v>
      </c>
      <c r="N2130" s="104">
        <v>18794.09</v>
      </c>
      <c r="O2130" s="104">
        <v>18794.09</v>
      </c>
      <c r="P2130" s="104">
        <v>18794.09</v>
      </c>
      <c r="Q2130" s="104">
        <v>18794.09</v>
      </c>
      <c r="R2130" s="104">
        <v>18794.09</v>
      </c>
      <c r="S2130" s="104">
        <v>18794.09</v>
      </c>
    </row>
    <row r="2131" spans="2:19">
      <c r="B2131" s="5">
        <v>1984</v>
      </c>
      <c r="C2131" s="34">
        <v>35126.897824030268</v>
      </c>
      <c r="D2131" s="104">
        <v>35126.9</v>
      </c>
      <c r="E2131" s="104">
        <v>35126.9</v>
      </c>
      <c r="F2131" s="104">
        <v>35126.9</v>
      </c>
      <c r="G2131" s="104">
        <v>35126.9</v>
      </c>
      <c r="H2131" s="104">
        <v>35126.9</v>
      </c>
      <c r="I2131" s="104">
        <v>35126.9</v>
      </c>
      <c r="J2131" s="104">
        <v>35126.9</v>
      </c>
      <c r="K2131" s="104">
        <v>35126.9</v>
      </c>
      <c r="L2131" s="104">
        <v>35126.9</v>
      </c>
      <c r="M2131" s="104">
        <v>35126.9</v>
      </c>
      <c r="N2131" s="104">
        <v>35126.9</v>
      </c>
      <c r="O2131" s="104">
        <v>35126.9</v>
      </c>
      <c r="P2131" s="104">
        <v>35126.9</v>
      </c>
      <c r="Q2131" s="104">
        <v>35126.9</v>
      </c>
      <c r="R2131" s="104">
        <v>35126.9</v>
      </c>
      <c r="S2131" s="104">
        <v>35126.9</v>
      </c>
    </row>
    <row r="2132" spans="2:19">
      <c r="B2132" s="5">
        <v>1983</v>
      </c>
      <c r="C2132" s="34">
        <v>42548.54966887417</v>
      </c>
      <c r="D2132" s="104">
        <v>42548.55</v>
      </c>
      <c r="E2132" s="104">
        <v>42548.55</v>
      </c>
      <c r="F2132" s="104">
        <v>42548.55</v>
      </c>
      <c r="G2132" s="104">
        <v>42548.55</v>
      </c>
      <c r="H2132" s="104">
        <v>42548.55</v>
      </c>
      <c r="I2132" s="104">
        <v>42548.55</v>
      </c>
      <c r="J2132" s="104">
        <v>42548.55</v>
      </c>
      <c r="K2132" s="104">
        <v>42548.55</v>
      </c>
      <c r="L2132" s="104">
        <v>42548.55</v>
      </c>
      <c r="M2132" s="104">
        <v>42548.55</v>
      </c>
      <c r="N2132" s="104">
        <v>42548.55</v>
      </c>
      <c r="O2132" s="104">
        <v>42548.55</v>
      </c>
      <c r="P2132" s="104">
        <v>42548.55</v>
      </c>
      <c r="Q2132" s="104">
        <v>42548.55</v>
      </c>
      <c r="R2132" s="104">
        <v>28042.6</v>
      </c>
      <c r="S2132" s="104">
        <v>28042.6</v>
      </c>
    </row>
    <row r="2133" spans="2:19">
      <c r="B2133" s="5">
        <v>1982</v>
      </c>
      <c r="C2133" s="34">
        <v>15177.761352885524</v>
      </c>
      <c r="D2133" s="104">
        <v>15177.76</v>
      </c>
      <c r="E2133" s="104">
        <v>15177.76</v>
      </c>
      <c r="F2133" s="104">
        <v>15177.76</v>
      </c>
      <c r="G2133" s="104">
        <v>15177.76</v>
      </c>
      <c r="H2133" s="104">
        <v>15177.76</v>
      </c>
      <c r="I2133" s="104">
        <v>15177.76</v>
      </c>
      <c r="J2133" s="104">
        <v>15177.76</v>
      </c>
      <c r="K2133" s="104">
        <v>15177.76</v>
      </c>
      <c r="L2133" s="104">
        <v>15177.76</v>
      </c>
      <c r="M2133" s="104">
        <v>15177.76</v>
      </c>
      <c r="N2133" s="104">
        <v>15177.76</v>
      </c>
      <c r="O2133" s="104">
        <v>15177.76</v>
      </c>
      <c r="P2133" s="104">
        <v>15177.76</v>
      </c>
      <c r="Q2133" s="104">
        <v>15177.76</v>
      </c>
      <c r="R2133" s="104">
        <v>5163.3999999999996</v>
      </c>
      <c r="S2133" s="104">
        <v>5163.3999999999996</v>
      </c>
    </row>
    <row r="2134" spans="2:19">
      <c r="B2134" s="5">
        <v>1981</v>
      </c>
      <c r="C2134" s="34">
        <v>42426.279801324505</v>
      </c>
      <c r="D2134" s="104">
        <v>42426.28</v>
      </c>
      <c r="E2134" s="104">
        <v>42426.28</v>
      </c>
      <c r="F2134" s="104">
        <v>42426.28</v>
      </c>
      <c r="G2134" s="104">
        <v>42426.28</v>
      </c>
      <c r="H2134" s="104">
        <v>42426.28</v>
      </c>
      <c r="I2134" s="104">
        <v>42426.28</v>
      </c>
      <c r="J2134" s="104">
        <v>42426.28</v>
      </c>
      <c r="K2134" s="104">
        <v>42426.28</v>
      </c>
      <c r="L2134" s="104">
        <v>42426.28</v>
      </c>
      <c r="M2134" s="104">
        <v>42426.28</v>
      </c>
      <c r="N2134" s="104">
        <v>42426.28</v>
      </c>
      <c r="O2134" s="104">
        <v>42426.28</v>
      </c>
      <c r="P2134" s="104">
        <v>42426.28</v>
      </c>
      <c r="Q2134" s="104">
        <v>42426.28</v>
      </c>
      <c r="R2134" s="104">
        <v>11585.58</v>
      </c>
      <c r="S2134" s="104">
        <v>11585.58</v>
      </c>
    </row>
    <row r="2135" spans="2:19">
      <c r="B2135" s="5">
        <v>1980</v>
      </c>
      <c r="C2135" s="34">
        <v>124014.89900662251</v>
      </c>
      <c r="D2135" s="104">
        <v>124014.9</v>
      </c>
      <c r="E2135" s="104">
        <v>124014.9</v>
      </c>
      <c r="F2135" s="104">
        <v>124014.9</v>
      </c>
      <c r="G2135" s="104">
        <v>124014.9</v>
      </c>
      <c r="H2135" s="104">
        <v>124014.9</v>
      </c>
      <c r="I2135" s="104">
        <v>124014.9</v>
      </c>
      <c r="J2135" s="104">
        <v>124014.9</v>
      </c>
      <c r="K2135" s="104">
        <v>124014.9</v>
      </c>
      <c r="L2135" s="104">
        <v>124014.9</v>
      </c>
      <c r="M2135" s="104">
        <v>124014.9</v>
      </c>
      <c r="N2135" s="104">
        <v>124014.9</v>
      </c>
      <c r="O2135" s="104">
        <v>124014.9</v>
      </c>
      <c r="P2135" s="104">
        <v>124014.9</v>
      </c>
      <c r="Q2135" s="104">
        <v>124014.9</v>
      </c>
      <c r="R2135" s="104">
        <v>29730.99</v>
      </c>
      <c r="S2135" s="104">
        <v>29730.99</v>
      </c>
    </row>
    <row r="2136" spans="2:19">
      <c r="B2136" s="5">
        <v>1979</v>
      </c>
      <c r="C2136" s="34">
        <v>40093.017975402079</v>
      </c>
      <c r="D2136" s="104">
        <v>40093.019999999997</v>
      </c>
      <c r="E2136" s="104">
        <v>40093.019999999997</v>
      </c>
      <c r="F2136" s="104">
        <v>40093.019999999997</v>
      </c>
      <c r="G2136" s="104">
        <v>40093.019999999997</v>
      </c>
      <c r="H2136" s="104">
        <v>40093.019999999997</v>
      </c>
      <c r="I2136" s="104">
        <v>40093.019999999997</v>
      </c>
      <c r="J2136" s="104">
        <v>40093.019999999997</v>
      </c>
      <c r="K2136" s="104">
        <v>40093.019999999997</v>
      </c>
      <c r="L2136" s="104">
        <v>40093.019999999997</v>
      </c>
      <c r="M2136" s="104">
        <v>40093.019999999997</v>
      </c>
      <c r="N2136" s="104">
        <v>40093.019999999997</v>
      </c>
      <c r="O2136" s="104">
        <v>40093.019999999997</v>
      </c>
      <c r="P2136" s="104">
        <v>40093.019999999997</v>
      </c>
      <c r="Q2136" s="104">
        <v>40093.019999999997</v>
      </c>
      <c r="R2136" s="104">
        <v>21012.78</v>
      </c>
      <c r="S2136" s="104">
        <v>21012.78</v>
      </c>
    </row>
    <row r="2137" spans="2:19">
      <c r="B2137" s="5">
        <v>1978</v>
      </c>
      <c r="C2137" s="34">
        <v>32274.85998107852</v>
      </c>
      <c r="D2137" s="104">
        <v>32274.86</v>
      </c>
      <c r="E2137" s="104">
        <v>32274.86</v>
      </c>
      <c r="F2137" s="104">
        <v>32274.86</v>
      </c>
      <c r="G2137" s="104">
        <v>32274.86</v>
      </c>
      <c r="H2137" s="104">
        <v>32274.86</v>
      </c>
      <c r="I2137" s="104">
        <v>32274.86</v>
      </c>
      <c r="J2137" s="104">
        <v>32274.86</v>
      </c>
      <c r="K2137" s="104">
        <v>32274.86</v>
      </c>
      <c r="L2137" s="104">
        <v>32274.86</v>
      </c>
      <c r="M2137" s="104">
        <v>32274.86</v>
      </c>
      <c r="N2137" s="104">
        <v>32274.86</v>
      </c>
      <c r="O2137" s="104">
        <v>32274.86</v>
      </c>
      <c r="P2137" s="104">
        <v>32274.86</v>
      </c>
      <c r="Q2137" s="104">
        <v>32274.86</v>
      </c>
      <c r="R2137" s="104">
        <v>7735.52</v>
      </c>
      <c r="S2137" s="104">
        <v>7735.52</v>
      </c>
    </row>
    <row r="2138" spans="2:19">
      <c r="B2138" s="5">
        <v>1977</v>
      </c>
      <c r="C2138" s="34">
        <v>14497.859035004731</v>
      </c>
      <c r="D2138" s="104">
        <v>14497.86</v>
      </c>
      <c r="E2138" s="104">
        <v>14497.86</v>
      </c>
      <c r="F2138" s="104">
        <v>14497.86</v>
      </c>
      <c r="G2138" s="104">
        <v>14497.86</v>
      </c>
      <c r="H2138" s="104">
        <v>14497.86</v>
      </c>
      <c r="I2138" s="104">
        <v>14497.86</v>
      </c>
      <c r="J2138" s="104">
        <v>14497.86</v>
      </c>
      <c r="K2138" s="104">
        <v>14497.86</v>
      </c>
      <c r="L2138" s="104">
        <v>14497.86</v>
      </c>
      <c r="M2138" s="104">
        <v>14497.86</v>
      </c>
      <c r="N2138" s="104">
        <v>14497.86</v>
      </c>
      <c r="O2138" s="104">
        <v>14497.86</v>
      </c>
      <c r="P2138" s="104">
        <v>14497.86</v>
      </c>
      <c r="Q2138" s="104">
        <v>14497.86</v>
      </c>
      <c r="R2138" s="104">
        <v>5057.09</v>
      </c>
      <c r="S2138" s="104">
        <v>5057.09</v>
      </c>
    </row>
    <row r="2139" spans="2:19">
      <c r="B2139" s="5">
        <v>1976</v>
      </c>
      <c r="C2139" s="34">
        <v>38438.586565752121</v>
      </c>
      <c r="D2139" s="104">
        <v>38438.589999999997</v>
      </c>
      <c r="E2139" s="104">
        <v>38438.589999999997</v>
      </c>
      <c r="F2139" s="104">
        <v>38438.589999999997</v>
      </c>
      <c r="G2139" s="104">
        <v>38438.589999999997</v>
      </c>
      <c r="H2139" s="104">
        <v>38438.589999999997</v>
      </c>
      <c r="I2139" s="104">
        <v>38438.589999999997</v>
      </c>
      <c r="J2139" s="104">
        <v>38438.589999999997</v>
      </c>
      <c r="K2139" s="104">
        <v>38438.589999999997</v>
      </c>
      <c r="L2139" s="104">
        <v>38438.589999999997</v>
      </c>
      <c r="M2139" s="104">
        <v>38438.589999999997</v>
      </c>
      <c r="N2139" s="104">
        <v>38438.589999999997</v>
      </c>
      <c r="O2139" s="104">
        <v>38438.589999999997</v>
      </c>
      <c r="P2139" s="104">
        <v>38438.589999999997</v>
      </c>
      <c r="Q2139" s="104">
        <v>38438.589999999997</v>
      </c>
      <c r="R2139" s="34"/>
      <c r="S2139" s="34"/>
    </row>
    <row r="2140" spans="2:19">
      <c r="B2140" s="5">
        <v>1975</v>
      </c>
      <c r="C2140" s="34">
        <v>38322.675023651849</v>
      </c>
      <c r="D2140" s="104">
        <v>38322.68</v>
      </c>
      <c r="E2140" s="104">
        <v>38322.68</v>
      </c>
      <c r="F2140" s="104">
        <v>38322.68</v>
      </c>
      <c r="G2140" s="104">
        <v>38322.68</v>
      </c>
      <c r="H2140" s="104">
        <v>38322.68</v>
      </c>
      <c r="I2140" s="104">
        <v>38322.68</v>
      </c>
      <c r="J2140" s="104">
        <v>38322.68</v>
      </c>
      <c r="K2140" s="104">
        <v>38322.68</v>
      </c>
      <c r="L2140" s="104">
        <v>38322.68</v>
      </c>
      <c r="M2140" s="104">
        <v>38322.68</v>
      </c>
      <c r="N2140" s="104">
        <v>38322.68</v>
      </c>
      <c r="O2140" s="104">
        <v>38322.68</v>
      </c>
      <c r="P2140" s="104">
        <v>38322.68</v>
      </c>
      <c r="Q2140" s="104">
        <v>38322.68</v>
      </c>
      <c r="R2140" s="34"/>
      <c r="S2140" s="34"/>
    </row>
    <row r="2141" spans="2:19">
      <c r="B2141" s="5">
        <v>1974</v>
      </c>
      <c r="C2141" s="34">
        <v>29365.231788079473</v>
      </c>
      <c r="D2141" s="104">
        <v>29365.23</v>
      </c>
      <c r="E2141" s="104">
        <v>29365.23</v>
      </c>
      <c r="F2141" s="104">
        <v>29365.23</v>
      </c>
      <c r="G2141" s="104">
        <v>29365.23</v>
      </c>
      <c r="H2141" s="104">
        <v>29365.23</v>
      </c>
      <c r="I2141" s="104">
        <v>29365.23</v>
      </c>
      <c r="J2141" s="104">
        <v>29365.23</v>
      </c>
      <c r="K2141" s="104">
        <v>29365.23</v>
      </c>
      <c r="L2141" s="104">
        <v>29365.23</v>
      </c>
      <c r="M2141" s="104">
        <v>29365.23</v>
      </c>
      <c r="N2141" s="104">
        <v>29365.23</v>
      </c>
      <c r="O2141" s="104">
        <v>29365.23</v>
      </c>
      <c r="P2141" s="104">
        <v>29365.23</v>
      </c>
      <c r="Q2141" s="104">
        <v>29365.23</v>
      </c>
      <c r="R2141" s="34"/>
      <c r="S2141" s="34"/>
    </row>
    <row r="2142" spans="2:19">
      <c r="B2142" s="5">
        <v>1973</v>
      </c>
      <c r="C2142" s="34">
        <v>18938.260170293281</v>
      </c>
      <c r="D2142" s="104">
        <v>18938.259999999998</v>
      </c>
      <c r="E2142" s="104">
        <v>18938.259999999998</v>
      </c>
      <c r="F2142" s="104">
        <v>18938.259999999998</v>
      </c>
      <c r="G2142" s="104">
        <v>18938.259999999998</v>
      </c>
      <c r="H2142" s="104">
        <v>18938.259999999998</v>
      </c>
      <c r="I2142" s="104">
        <v>18938.259999999998</v>
      </c>
      <c r="J2142" s="104">
        <v>18938.259999999998</v>
      </c>
      <c r="K2142" s="104">
        <v>18938.259999999998</v>
      </c>
      <c r="L2142" s="104">
        <v>18938.259999999998</v>
      </c>
      <c r="M2142" s="104">
        <v>18938.259999999998</v>
      </c>
      <c r="N2142" s="104">
        <v>18938.259999999998</v>
      </c>
      <c r="O2142" s="104">
        <v>18938.259999999998</v>
      </c>
      <c r="P2142" s="104">
        <v>18938.259999999998</v>
      </c>
      <c r="Q2142" s="104">
        <v>18938.259999999998</v>
      </c>
      <c r="R2142" s="34"/>
      <c r="S2142" s="34"/>
    </row>
    <row r="2143" spans="2:19">
      <c r="B2143" s="5">
        <v>1972</v>
      </c>
      <c r="C2143" s="34">
        <v>11850.822374645222</v>
      </c>
      <c r="D2143" s="104">
        <v>11850.82</v>
      </c>
      <c r="E2143" s="104">
        <v>11850.82</v>
      </c>
      <c r="F2143" s="104">
        <v>11850.82</v>
      </c>
      <c r="G2143" s="104">
        <v>11850.82</v>
      </c>
      <c r="H2143" s="104">
        <v>11850.82</v>
      </c>
      <c r="I2143" s="104">
        <v>11850.82</v>
      </c>
      <c r="J2143" s="104">
        <v>11850.82</v>
      </c>
      <c r="K2143" s="104">
        <v>11850.82</v>
      </c>
      <c r="L2143" s="104">
        <v>11850.82</v>
      </c>
      <c r="M2143" s="104">
        <v>11850.82</v>
      </c>
      <c r="N2143" s="104">
        <v>11850.82</v>
      </c>
      <c r="O2143" s="104">
        <v>11850.82</v>
      </c>
      <c r="P2143" s="104">
        <v>11850.82</v>
      </c>
      <c r="Q2143" s="104">
        <v>11850.82</v>
      </c>
      <c r="R2143" s="34"/>
      <c r="S2143" s="34"/>
    </row>
    <row r="2144" spans="2:19">
      <c r="B2144" s="5">
        <v>1971</v>
      </c>
      <c r="C2144" s="34">
        <v>36972.566225165559</v>
      </c>
      <c r="D2144" s="104">
        <v>36972.57</v>
      </c>
      <c r="E2144" s="104">
        <v>36972.57</v>
      </c>
      <c r="F2144" s="104">
        <v>36972.57</v>
      </c>
      <c r="G2144" s="104">
        <v>36972.57</v>
      </c>
      <c r="H2144" s="104">
        <v>36972.57</v>
      </c>
      <c r="I2144" s="104">
        <v>36972.57</v>
      </c>
      <c r="J2144" s="104">
        <v>36972.57</v>
      </c>
      <c r="K2144" s="104">
        <v>36972.57</v>
      </c>
      <c r="L2144" s="104">
        <v>36972.57</v>
      </c>
      <c r="M2144" s="104">
        <v>36972.57</v>
      </c>
      <c r="N2144" s="104">
        <v>36972.57</v>
      </c>
      <c r="O2144" s="104">
        <v>36972.57</v>
      </c>
      <c r="P2144" s="104">
        <v>36972.57</v>
      </c>
      <c r="Q2144" s="104">
        <v>36972.57</v>
      </c>
      <c r="R2144" s="34"/>
      <c r="S2144" s="34"/>
    </row>
    <row r="2145" spans="2:19">
      <c r="B2145" s="5">
        <v>1970</v>
      </c>
      <c r="C2145" s="34">
        <v>74693.514664143804</v>
      </c>
      <c r="D2145" s="104">
        <v>74693.509999999995</v>
      </c>
      <c r="E2145" s="104">
        <v>74693.509999999995</v>
      </c>
      <c r="F2145" s="104">
        <v>74693.509999999995</v>
      </c>
      <c r="G2145" s="104">
        <v>74693.509999999995</v>
      </c>
      <c r="H2145" s="104">
        <v>74693.509999999995</v>
      </c>
      <c r="I2145" s="104">
        <v>74693.509999999995</v>
      </c>
      <c r="J2145" s="104">
        <v>74693.509999999995</v>
      </c>
      <c r="K2145" s="104">
        <v>74693.509999999995</v>
      </c>
      <c r="L2145" s="104">
        <v>74693.509999999995</v>
      </c>
      <c r="M2145" s="104">
        <v>74693.509999999995</v>
      </c>
      <c r="N2145" s="104">
        <v>74693.509999999995</v>
      </c>
      <c r="O2145" s="104">
        <v>74693.509999999995</v>
      </c>
      <c r="P2145" s="104">
        <v>74693.509999999995</v>
      </c>
      <c r="Q2145" s="104">
        <v>74693.509999999995</v>
      </c>
      <c r="R2145" s="34"/>
      <c r="S2145" s="34"/>
    </row>
    <row r="2146" spans="2:19">
      <c r="B2146" s="5">
        <v>1969</v>
      </c>
      <c r="C2146" s="34">
        <v>33829.969962157047</v>
      </c>
      <c r="D2146" s="104">
        <v>33829.97</v>
      </c>
      <c r="E2146" s="104">
        <v>33829.97</v>
      </c>
      <c r="F2146" s="104">
        <v>33829.97</v>
      </c>
      <c r="G2146" s="104">
        <v>33829.97</v>
      </c>
      <c r="H2146" s="104">
        <v>33829.97</v>
      </c>
      <c r="I2146" s="104">
        <v>33829.97</v>
      </c>
      <c r="J2146" s="104">
        <v>33829.97</v>
      </c>
      <c r="K2146" s="104">
        <v>33829.97</v>
      </c>
      <c r="L2146" s="104">
        <v>33829.97</v>
      </c>
      <c r="M2146" s="104">
        <v>33829.97</v>
      </c>
      <c r="N2146" s="104">
        <v>33829.97</v>
      </c>
      <c r="O2146" s="104">
        <v>33829.97</v>
      </c>
      <c r="P2146" s="104">
        <v>33829.97</v>
      </c>
      <c r="Q2146" s="104">
        <v>33829.97</v>
      </c>
      <c r="R2146" s="34"/>
      <c r="S2146" s="34"/>
    </row>
    <row r="2147" spans="2:19">
      <c r="B2147" s="5">
        <v>1968</v>
      </c>
      <c r="C2147" s="34">
        <v>52128.183065279089</v>
      </c>
      <c r="D2147" s="104">
        <v>52128.18</v>
      </c>
      <c r="E2147" s="104">
        <v>52128.18</v>
      </c>
      <c r="F2147" s="104">
        <v>52128.18</v>
      </c>
      <c r="G2147" s="104">
        <v>52128.18</v>
      </c>
      <c r="H2147" s="104">
        <v>52128.18</v>
      </c>
      <c r="I2147" s="104">
        <v>52128.18</v>
      </c>
      <c r="J2147" s="104">
        <v>52128.18</v>
      </c>
      <c r="K2147" s="104">
        <v>52128.18</v>
      </c>
      <c r="L2147" s="104">
        <v>52128.18</v>
      </c>
      <c r="M2147" s="104">
        <v>52128.18</v>
      </c>
      <c r="N2147" s="104">
        <v>12809.18</v>
      </c>
      <c r="O2147" s="104">
        <v>12809.18</v>
      </c>
      <c r="P2147" s="104">
        <v>12809.18</v>
      </c>
      <c r="Q2147" s="104">
        <v>12809.18</v>
      </c>
      <c r="R2147" s="34"/>
      <c r="S2147" s="34"/>
    </row>
    <row r="2148" spans="2:19">
      <c r="B2148" s="5">
        <v>1967</v>
      </c>
      <c r="C2148" s="34">
        <v>30404.1967833491</v>
      </c>
      <c r="D2148" s="104">
        <v>30404.2</v>
      </c>
      <c r="E2148" s="104">
        <v>30404.2</v>
      </c>
      <c r="F2148" s="104">
        <v>30404.2</v>
      </c>
      <c r="G2148" s="104">
        <v>30404.2</v>
      </c>
      <c r="H2148" s="104">
        <v>30404.2</v>
      </c>
      <c r="I2148" s="104">
        <v>30404.2</v>
      </c>
      <c r="J2148" s="104">
        <v>30404.2</v>
      </c>
      <c r="K2148" s="104">
        <v>30404.2</v>
      </c>
      <c r="L2148" s="104">
        <v>30404.2</v>
      </c>
      <c r="M2148" s="104">
        <v>7687.07</v>
      </c>
      <c r="N2148" s="104">
        <v>7687.07</v>
      </c>
      <c r="O2148" s="104">
        <v>7687.07</v>
      </c>
      <c r="P2148" s="104">
        <v>7687.07</v>
      </c>
      <c r="Q2148" s="104">
        <v>7687.07</v>
      </c>
      <c r="R2148" s="34"/>
      <c r="S2148" s="34"/>
    </row>
    <row r="2149" spans="2:19">
      <c r="B2149" s="5">
        <v>1966</v>
      </c>
      <c r="C2149" s="34">
        <v>7379.3117313150424</v>
      </c>
      <c r="D2149" s="104">
        <v>7379.31</v>
      </c>
      <c r="E2149" s="104">
        <v>7379.31</v>
      </c>
      <c r="F2149" s="104">
        <v>7379.31</v>
      </c>
      <c r="G2149" s="104">
        <v>7379.31</v>
      </c>
      <c r="H2149" s="104">
        <v>7379.31</v>
      </c>
      <c r="I2149" s="104">
        <v>7379.31</v>
      </c>
      <c r="J2149" s="104">
        <v>7379.31</v>
      </c>
      <c r="K2149" s="104">
        <v>7379.31</v>
      </c>
      <c r="L2149" s="104">
        <v>7379.31</v>
      </c>
      <c r="M2149" s="34"/>
      <c r="N2149" s="34"/>
      <c r="O2149" s="34"/>
      <c r="P2149" s="34"/>
      <c r="Q2149" s="34"/>
      <c r="R2149" s="34"/>
      <c r="S2149" s="34"/>
    </row>
    <row r="2150" spans="2:19">
      <c r="B2150" s="5">
        <v>1965</v>
      </c>
      <c r="C2150" s="34">
        <v>7679.8826868495735</v>
      </c>
      <c r="D2150" s="104">
        <v>7679.88</v>
      </c>
      <c r="E2150" s="104">
        <v>7679.88</v>
      </c>
      <c r="F2150" s="104">
        <v>7679.88</v>
      </c>
      <c r="G2150" s="104">
        <v>7679.88</v>
      </c>
      <c r="H2150" s="104">
        <v>7679.88</v>
      </c>
      <c r="I2150" s="104">
        <v>7679.88</v>
      </c>
      <c r="J2150" s="104">
        <v>7679.88</v>
      </c>
      <c r="K2150" s="104">
        <v>7679.88</v>
      </c>
      <c r="L2150" s="104">
        <v>7679.88</v>
      </c>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10">
        <f t="shared" ref="C2186" si="337">SUM(C2093:C2185)</f>
        <v>846964.9803689688</v>
      </c>
      <c r="D2186" s="10">
        <f t="shared" ref="D2186" si="338">SUM(D2093:D2185)</f>
        <v>846964.99</v>
      </c>
      <c r="E2186" s="10">
        <f t="shared" ref="E2186" si="339">SUM(E2093:E2185)</f>
        <v>846964.99</v>
      </c>
      <c r="F2186" s="10">
        <f t="shared" ref="F2186" si="340">SUM(F2093:F2185)</f>
        <v>846964.99</v>
      </c>
      <c r="G2186" s="10">
        <f t="shared" ref="G2186" si="341">SUM(G2093:G2185)</f>
        <v>846964.99</v>
      </c>
      <c r="H2186" s="10">
        <f t="shared" ref="H2186" si="342">SUM(H2093:H2185)</f>
        <v>855763.62</v>
      </c>
      <c r="I2186" s="10">
        <f t="shared" ref="I2186" si="343">SUM(I2093:I2185)</f>
        <v>855763.62</v>
      </c>
      <c r="J2186" s="10">
        <f t="shared" ref="J2186" si="344">SUM(J2093:J2185)</f>
        <v>873237.57</v>
      </c>
      <c r="K2186" s="10">
        <f t="shared" ref="K2186" si="345">SUM(K2093:K2185)</f>
        <v>873237.57</v>
      </c>
      <c r="L2186" s="10">
        <f t="shared" ref="L2186" si="346">SUM(L2093:L2185)</f>
        <v>873237.57</v>
      </c>
      <c r="M2186" s="10">
        <f t="shared" ref="M2186" si="347">SUM(M2093:M2185)</f>
        <v>835461.24999999988</v>
      </c>
      <c r="N2186" s="10">
        <f t="shared" ref="N2186" si="348">SUM(N2093:N2185)</f>
        <v>796142.24999999988</v>
      </c>
      <c r="O2186" s="10">
        <f t="shared" ref="O2186" si="349">SUM(O2093:O2185)</f>
        <v>796142.24999999988</v>
      </c>
      <c r="P2186" s="10">
        <f t="shared" ref="P2186" si="350">SUM(P2093:P2185)</f>
        <v>796142.24999999988</v>
      </c>
      <c r="Q2186" s="10">
        <f t="shared" ref="Q2186" si="351">SUM(Q2093:Q2185)</f>
        <v>796142.24999999988</v>
      </c>
      <c r="R2186" s="10">
        <f t="shared" ref="R2186" si="352">SUM(R2093:R2185)</f>
        <v>290529.10000000003</v>
      </c>
      <c r="S2186" s="10">
        <f>SUM(S2093:S2185)</f>
        <v>290529.10000000003</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10">
        <f t="shared" ref="C2281" si="353">SUM(C2188:C2280)</f>
        <v>0</v>
      </c>
      <c r="D2281" s="10">
        <f t="shared" ref="D2281" si="354">SUM(D2188:D2280)</f>
        <v>0</v>
      </c>
      <c r="E2281" s="10">
        <f t="shared" ref="E2281" si="355">SUM(E2188:E2280)</f>
        <v>0</v>
      </c>
      <c r="F2281" s="10">
        <f t="shared" ref="F2281" si="356">SUM(F2188:F2280)</f>
        <v>0</v>
      </c>
      <c r="G2281" s="10">
        <f t="shared" ref="G2281" si="357">SUM(G2188:G2280)</f>
        <v>0</v>
      </c>
      <c r="H2281" s="10">
        <f t="shared" ref="H2281" si="358">SUM(H2188:H2280)</f>
        <v>0</v>
      </c>
      <c r="I2281" s="10">
        <f t="shared" ref="I2281" si="359">SUM(I2188:I2280)</f>
        <v>0</v>
      </c>
      <c r="J2281" s="10">
        <f t="shared" ref="J2281" si="360">SUM(J2188:J2280)</f>
        <v>0</v>
      </c>
      <c r="K2281" s="10">
        <f t="shared" ref="K2281" si="361">SUM(K2188:K2280)</f>
        <v>0</v>
      </c>
      <c r="L2281" s="10">
        <f t="shared" ref="L2281" si="362">SUM(L2188:L2280)</f>
        <v>0</v>
      </c>
      <c r="M2281" s="10">
        <f t="shared" ref="M2281" si="363">SUM(M2188:M2280)</f>
        <v>0</v>
      </c>
      <c r="N2281" s="10">
        <f t="shared" ref="N2281" si="364">SUM(N2188:N2280)</f>
        <v>0</v>
      </c>
      <c r="O2281" s="10">
        <f t="shared" ref="O2281" si="365">SUM(O2188:O2280)</f>
        <v>0</v>
      </c>
      <c r="P2281" s="10">
        <f t="shared" ref="P2281" si="366">SUM(P2188:P2280)</f>
        <v>0</v>
      </c>
      <c r="Q2281" s="10">
        <f t="shared" ref="Q2281" si="367">SUM(Q2188:Q2280)</f>
        <v>0</v>
      </c>
      <c r="R2281" s="10">
        <f t="shared" ref="R2281" si="368">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v>494295.24000000005</v>
      </c>
    </row>
    <row r="2284" spans="1:19">
      <c r="A2284" s="35"/>
      <c r="B2284" s="5">
        <v>2021</v>
      </c>
      <c r="C2284" s="33"/>
      <c r="D2284" s="33"/>
      <c r="E2284" s="33"/>
      <c r="F2284" s="33"/>
      <c r="G2284" s="33"/>
      <c r="H2284" s="33"/>
      <c r="I2284" s="33"/>
      <c r="J2284" s="33"/>
      <c r="K2284" s="33"/>
      <c r="L2284" s="33"/>
      <c r="M2284" s="33"/>
      <c r="N2284" s="33"/>
      <c r="O2284" s="33"/>
      <c r="P2284" s="33"/>
      <c r="Q2284" s="33"/>
      <c r="R2284" s="104">
        <v>677313.51</v>
      </c>
      <c r="S2284" s="104">
        <v>677313.51</v>
      </c>
    </row>
    <row r="2285" spans="1:19">
      <c r="B2285" s="5">
        <v>2020</v>
      </c>
      <c r="C2285" s="33"/>
      <c r="D2285" s="33"/>
      <c r="E2285" s="33"/>
      <c r="F2285" s="33"/>
      <c r="G2285" s="33"/>
      <c r="H2285" s="33"/>
      <c r="I2285" s="33"/>
      <c r="J2285" s="33"/>
      <c r="K2285" s="33"/>
      <c r="L2285" s="33"/>
      <c r="M2285" s="33"/>
      <c r="N2285" s="33"/>
      <c r="O2285" s="33"/>
      <c r="P2285" s="33"/>
      <c r="Q2285" s="104">
        <v>719345.09</v>
      </c>
      <c r="R2285" s="104">
        <v>719345.09</v>
      </c>
      <c r="S2285" s="104">
        <v>719345.09</v>
      </c>
    </row>
    <row r="2286" spans="1:19">
      <c r="A2286" s="37"/>
      <c r="B2286" s="5">
        <v>2019</v>
      </c>
      <c r="C2286" s="33"/>
      <c r="D2286" s="33"/>
      <c r="E2286" s="33"/>
      <c r="F2286" s="33"/>
      <c r="G2286" s="33"/>
      <c r="H2286" s="33"/>
      <c r="I2286" s="33"/>
      <c r="J2286" s="33"/>
      <c r="K2286" s="33"/>
      <c r="L2286" s="33"/>
      <c r="M2286" s="33"/>
      <c r="N2286" s="33"/>
      <c r="O2286" s="33"/>
      <c r="P2286" s="104">
        <v>405757.2</v>
      </c>
      <c r="Q2286" s="104">
        <v>405757.2</v>
      </c>
      <c r="R2286" s="104">
        <v>405757.2</v>
      </c>
      <c r="S2286" s="104">
        <v>405757.2</v>
      </c>
    </row>
    <row r="2287" spans="1:19">
      <c r="A2287" s="37"/>
      <c r="B2287" s="5">
        <v>2018</v>
      </c>
      <c r="C2287" s="33"/>
      <c r="D2287" s="33"/>
      <c r="E2287" s="33"/>
      <c r="F2287" s="33"/>
      <c r="G2287" s="33"/>
      <c r="H2287" s="33"/>
      <c r="I2287" s="33"/>
      <c r="J2287" s="33"/>
      <c r="K2287" s="33"/>
      <c r="L2287" s="33"/>
      <c r="M2287" s="33"/>
      <c r="N2287" s="33"/>
      <c r="O2287" s="104">
        <v>334561.15999999997</v>
      </c>
      <c r="P2287" s="104">
        <v>334561.15999999997</v>
      </c>
      <c r="Q2287" s="104">
        <v>334561.15999999997</v>
      </c>
      <c r="R2287" s="104">
        <v>334561.15999999997</v>
      </c>
      <c r="S2287" s="104">
        <v>334561.15999999997</v>
      </c>
    </row>
    <row r="2288" spans="1:19">
      <c r="A2288" s="37"/>
      <c r="B2288" s="5">
        <v>2017</v>
      </c>
      <c r="C2288" s="33"/>
      <c r="D2288" s="33"/>
      <c r="E2288" s="33"/>
      <c r="F2288" s="33"/>
      <c r="G2288" s="33"/>
      <c r="H2288" s="33"/>
      <c r="I2288" s="33"/>
      <c r="J2288" s="33"/>
      <c r="K2288" s="33"/>
      <c r="L2288" s="33"/>
      <c r="M2288" s="33"/>
      <c r="N2288" s="104">
        <v>766482.69</v>
      </c>
      <c r="O2288" s="104">
        <v>766482.69</v>
      </c>
      <c r="P2288" s="104">
        <v>766482.69</v>
      </c>
      <c r="Q2288" s="104">
        <v>766482.69</v>
      </c>
      <c r="R2288" s="104">
        <v>766482.69</v>
      </c>
      <c r="S2288" s="104">
        <v>766482.69</v>
      </c>
    </row>
    <row r="2289" spans="2:19">
      <c r="B2289" s="5">
        <v>2016</v>
      </c>
      <c r="C2289" s="33"/>
      <c r="D2289" s="33"/>
      <c r="E2289" s="33"/>
      <c r="F2289" s="33"/>
      <c r="G2289" s="33"/>
      <c r="H2289" s="33"/>
      <c r="I2289" s="33"/>
      <c r="J2289" s="33"/>
      <c r="K2289" s="33"/>
      <c r="L2289" s="33"/>
      <c r="M2289" s="104">
        <v>282440.83</v>
      </c>
      <c r="N2289" s="104">
        <v>282440.83</v>
      </c>
      <c r="O2289" s="104">
        <v>282440.83</v>
      </c>
      <c r="P2289" s="104">
        <v>282440.83</v>
      </c>
      <c r="Q2289" s="104">
        <v>282440.83</v>
      </c>
      <c r="R2289" s="104">
        <v>282440.83</v>
      </c>
      <c r="S2289" s="104">
        <v>282440.83</v>
      </c>
    </row>
    <row r="2290" spans="2:19">
      <c r="B2290" s="5">
        <v>2015</v>
      </c>
      <c r="C2290" s="33"/>
      <c r="D2290" s="33"/>
      <c r="E2290" s="33"/>
      <c r="F2290" s="33"/>
      <c r="G2290" s="33"/>
      <c r="H2290" s="33"/>
      <c r="I2290" s="33"/>
      <c r="J2290" s="33"/>
      <c r="K2290" s="33"/>
      <c r="L2290" s="104">
        <v>221650.33</v>
      </c>
      <c r="M2290" s="104">
        <v>221650.33</v>
      </c>
      <c r="N2290" s="104">
        <v>221650.33</v>
      </c>
      <c r="O2290" s="104">
        <v>221650.33</v>
      </c>
      <c r="P2290" s="104">
        <v>221650.33</v>
      </c>
      <c r="Q2290" s="104">
        <v>221650.33</v>
      </c>
      <c r="R2290" s="104">
        <v>221650.33</v>
      </c>
      <c r="S2290" s="104">
        <v>221650.33</v>
      </c>
    </row>
    <row r="2291" spans="2:19">
      <c r="B2291" s="5">
        <v>2014</v>
      </c>
      <c r="C2291" s="33"/>
      <c r="D2291" s="33"/>
      <c r="E2291" s="33"/>
      <c r="F2291" s="33"/>
      <c r="G2291" s="33"/>
      <c r="H2291" s="33"/>
      <c r="I2291" s="33"/>
      <c r="J2291" s="33"/>
      <c r="K2291" s="104">
        <v>410371.66</v>
      </c>
      <c r="L2291" s="104">
        <v>410371.66</v>
      </c>
      <c r="M2291" s="104">
        <v>410371.66</v>
      </c>
      <c r="N2291" s="104">
        <v>410371.66</v>
      </c>
      <c r="O2291" s="104">
        <v>410371.66</v>
      </c>
      <c r="P2291" s="104">
        <v>410371.66</v>
      </c>
      <c r="Q2291" s="104">
        <v>410371.66</v>
      </c>
      <c r="R2291" s="104">
        <v>410371.66</v>
      </c>
      <c r="S2291" s="104">
        <v>410371.66</v>
      </c>
    </row>
    <row r="2292" spans="2:19">
      <c r="B2292" s="5">
        <v>2013</v>
      </c>
      <c r="C2292" s="33"/>
      <c r="D2292" s="33"/>
      <c r="E2292" s="33"/>
      <c r="F2292" s="33"/>
      <c r="G2292" s="33"/>
      <c r="H2292" s="33"/>
      <c r="I2292" s="33"/>
      <c r="J2292" s="104">
        <v>210715.97</v>
      </c>
      <c r="K2292" s="104">
        <v>210715.97</v>
      </c>
      <c r="L2292" s="104">
        <v>210715.97</v>
      </c>
      <c r="M2292" s="104">
        <v>210715.97</v>
      </c>
      <c r="N2292" s="104">
        <v>210715.97</v>
      </c>
      <c r="O2292" s="104">
        <v>210715.97</v>
      </c>
      <c r="P2292" s="104">
        <v>210715.97</v>
      </c>
      <c r="Q2292" s="104">
        <v>210715.97</v>
      </c>
      <c r="R2292" s="104">
        <v>210715.97</v>
      </c>
      <c r="S2292" s="104">
        <v>210715.97</v>
      </c>
    </row>
    <row r="2293" spans="2:19">
      <c r="B2293" s="5">
        <v>2012</v>
      </c>
      <c r="C2293" s="33"/>
      <c r="D2293" s="33"/>
      <c r="E2293" s="33"/>
      <c r="F2293" s="33"/>
      <c r="G2293" s="33"/>
      <c r="H2293" s="33"/>
      <c r="I2293" s="104">
        <v>399653.44</v>
      </c>
      <c r="J2293" s="104">
        <v>399653.44</v>
      </c>
      <c r="K2293" s="104">
        <v>399653.44</v>
      </c>
      <c r="L2293" s="104">
        <v>399653.44</v>
      </c>
      <c r="M2293" s="104">
        <v>399653.44</v>
      </c>
      <c r="N2293" s="104">
        <v>399653.44</v>
      </c>
      <c r="O2293" s="104">
        <v>399653.44</v>
      </c>
      <c r="P2293" s="104">
        <v>399653.44</v>
      </c>
      <c r="Q2293" s="104">
        <v>399653.44</v>
      </c>
      <c r="R2293" s="104">
        <v>399653.44</v>
      </c>
      <c r="S2293" s="104">
        <v>399653.44</v>
      </c>
    </row>
    <row r="2294" spans="2:19">
      <c r="B2294" s="5">
        <v>2011</v>
      </c>
      <c r="C2294" s="33"/>
      <c r="D2294" s="33"/>
      <c r="E2294" s="33"/>
      <c r="F2294" s="33"/>
      <c r="G2294" s="33"/>
      <c r="H2294" s="104">
        <v>573180</v>
      </c>
      <c r="I2294" s="104">
        <v>573180</v>
      </c>
      <c r="J2294" s="104">
        <v>573180</v>
      </c>
      <c r="K2294" s="104">
        <v>573180</v>
      </c>
      <c r="L2294" s="104">
        <v>573180</v>
      </c>
      <c r="M2294" s="104">
        <v>573180</v>
      </c>
      <c r="N2294" s="104">
        <v>573180</v>
      </c>
      <c r="O2294" s="104">
        <v>573180</v>
      </c>
      <c r="P2294" s="104">
        <v>573180</v>
      </c>
      <c r="Q2294" s="104">
        <v>573180</v>
      </c>
      <c r="R2294" s="104">
        <v>573180</v>
      </c>
      <c r="S2294" s="104">
        <v>573180</v>
      </c>
    </row>
    <row r="2295" spans="2:19">
      <c r="B2295" s="5">
        <v>2010</v>
      </c>
      <c r="C2295" s="33"/>
      <c r="D2295" s="33"/>
      <c r="E2295" s="33"/>
      <c r="F2295" s="33"/>
      <c r="G2295" s="104">
        <v>209904.83</v>
      </c>
      <c r="H2295" s="104">
        <v>209904.83</v>
      </c>
      <c r="I2295" s="104">
        <v>209904.83</v>
      </c>
      <c r="J2295" s="104">
        <v>209904.83</v>
      </c>
      <c r="K2295" s="104">
        <v>209904.83</v>
      </c>
      <c r="L2295" s="104">
        <v>209904.83</v>
      </c>
      <c r="M2295" s="104">
        <v>209904.83</v>
      </c>
      <c r="N2295" s="104">
        <v>209904.83</v>
      </c>
      <c r="O2295" s="104">
        <v>209904.83</v>
      </c>
      <c r="P2295" s="104">
        <v>209904.83</v>
      </c>
      <c r="Q2295" s="104">
        <v>209904.83</v>
      </c>
      <c r="R2295" s="104">
        <v>209904.83</v>
      </c>
      <c r="S2295" s="104">
        <v>209904.83</v>
      </c>
    </row>
    <row r="2296" spans="2:19">
      <c r="B2296" s="5">
        <v>2009</v>
      </c>
      <c r="C2296" s="33"/>
      <c r="D2296" s="33"/>
      <c r="E2296" s="33"/>
      <c r="F2296" s="104">
        <v>183867.98</v>
      </c>
      <c r="G2296" s="104">
        <v>183867.98</v>
      </c>
      <c r="H2296" s="104">
        <v>183867.98</v>
      </c>
      <c r="I2296" s="104">
        <v>183867.98</v>
      </c>
      <c r="J2296" s="104">
        <v>183867.98</v>
      </c>
      <c r="K2296" s="104">
        <v>183867.98</v>
      </c>
      <c r="L2296" s="104">
        <v>183867.98</v>
      </c>
      <c r="M2296" s="104">
        <v>183867.98</v>
      </c>
      <c r="N2296" s="104">
        <v>183867.98</v>
      </c>
      <c r="O2296" s="104">
        <v>183867.98</v>
      </c>
      <c r="P2296" s="104">
        <v>183867.98</v>
      </c>
      <c r="Q2296" s="104">
        <v>183867.98</v>
      </c>
      <c r="R2296" s="104">
        <v>183867.98</v>
      </c>
      <c r="S2296" s="104">
        <v>183867.98</v>
      </c>
    </row>
    <row r="2297" spans="2:19">
      <c r="B2297" s="5">
        <v>2008</v>
      </c>
      <c r="C2297" s="33"/>
      <c r="D2297" s="33"/>
      <c r="E2297" s="104">
        <v>45593.77</v>
      </c>
      <c r="F2297" s="104">
        <v>45593.77</v>
      </c>
      <c r="G2297" s="104">
        <v>45593.77</v>
      </c>
      <c r="H2297" s="104">
        <v>45593.77</v>
      </c>
      <c r="I2297" s="104">
        <v>45593.77</v>
      </c>
      <c r="J2297" s="104">
        <v>45593.77</v>
      </c>
      <c r="K2297" s="104">
        <v>45593.77</v>
      </c>
      <c r="L2297" s="104">
        <v>45593.77</v>
      </c>
      <c r="M2297" s="104">
        <v>45593.77</v>
      </c>
      <c r="N2297" s="104">
        <v>45593.77</v>
      </c>
      <c r="O2297" s="104">
        <v>45593.77</v>
      </c>
      <c r="P2297" s="104">
        <v>45593.77</v>
      </c>
      <c r="Q2297" s="104">
        <v>45593.77</v>
      </c>
      <c r="R2297" s="104">
        <v>45593.77</v>
      </c>
      <c r="S2297" s="104">
        <v>45593.77</v>
      </c>
    </row>
    <row r="2298" spans="2:19">
      <c r="B2298" s="5">
        <v>2007</v>
      </c>
      <c r="C2298" s="33"/>
      <c r="D2298" s="104">
        <v>210354.7</v>
      </c>
      <c r="E2298" s="104">
        <v>210354.7</v>
      </c>
      <c r="F2298" s="104">
        <v>210354.7</v>
      </c>
      <c r="G2298" s="104">
        <v>210354.7</v>
      </c>
      <c r="H2298" s="104">
        <v>210354.7</v>
      </c>
      <c r="I2298" s="104">
        <v>210354.7</v>
      </c>
      <c r="J2298" s="104">
        <v>210354.7</v>
      </c>
      <c r="K2298" s="104">
        <v>210354.7</v>
      </c>
      <c r="L2298" s="104">
        <v>210354.7</v>
      </c>
      <c r="M2298" s="104">
        <v>210354.7</v>
      </c>
      <c r="N2298" s="104">
        <v>210354.7</v>
      </c>
      <c r="O2298" s="104">
        <v>210354.7</v>
      </c>
      <c r="P2298" s="104">
        <v>210354.7</v>
      </c>
      <c r="Q2298" s="104">
        <v>210354.7</v>
      </c>
      <c r="R2298" s="104">
        <v>210354.7</v>
      </c>
      <c r="S2298" s="104">
        <v>210354.7</v>
      </c>
    </row>
    <row r="2299" spans="2:19">
      <c r="B2299" s="5">
        <v>2006</v>
      </c>
      <c r="C2299" s="34">
        <v>103834.38999999998</v>
      </c>
      <c r="D2299" s="104">
        <v>103834.39</v>
      </c>
      <c r="E2299" s="104">
        <v>103834.39</v>
      </c>
      <c r="F2299" s="104">
        <v>103834.39</v>
      </c>
      <c r="G2299" s="104">
        <v>103834.39</v>
      </c>
      <c r="H2299" s="104">
        <v>103834.39</v>
      </c>
      <c r="I2299" s="104">
        <v>103834.39</v>
      </c>
      <c r="J2299" s="104">
        <v>103834.39</v>
      </c>
      <c r="K2299" s="104">
        <v>103834.39</v>
      </c>
      <c r="L2299" s="104">
        <v>103834.39</v>
      </c>
      <c r="M2299" s="104">
        <v>103834.39</v>
      </c>
      <c r="N2299" s="104">
        <v>103834.39</v>
      </c>
      <c r="O2299" s="104">
        <v>103834.39</v>
      </c>
      <c r="P2299" s="104">
        <v>103834.39</v>
      </c>
      <c r="Q2299" s="104">
        <v>100595.21</v>
      </c>
      <c r="R2299" s="104">
        <v>100595.21</v>
      </c>
      <c r="S2299" s="104">
        <v>100595.21</v>
      </c>
    </row>
    <row r="2300" spans="2:19">
      <c r="B2300" s="5">
        <v>2005</v>
      </c>
      <c r="C2300" s="34">
        <v>248998.51</v>
      </c>
      <c r="D2300" s="104">
        <v>248998.51</v>
      </c>
      <c r="E2300" s="104">
        <v>248998.51</v>
      </c>
      <c r="F2300" s="104">
        <v>248998.51</v>
      </c>
      <c r="G2300" s="104">
        <v>248998.51</v>
      </c>
      <c r="H2300" s="104">
        <v>248998.51</v>
      </c>
      <c r="I2300" s="104">
        <v>248998.51</v>
      </c>
      <c r="J2300" s="104">
        <v>248998.51</v>
      </c>
      <c r="K2300" s="104">
        <v>248998.51</v>
      </c>
      <c r="L2300" s="104">
        <v>248998.51</v>
      </c>
      <c r="M2300" s="104">
        <v>248998.51</v>
      </c>
      <c r="N2300" s="104">
        <v>248998.51</v>
      </c>
      <c r="O2300" s="104">
        <v>248998.51</v>
      </c>
      <c r="P2300" s="104">
        <v>248998.51</v>
      </c>
      <c r="Q2300" s="104">
        <v>248998.51</v>
      </c>
      <c r="R2300" s="104">
        <v>248998.51</v>
      </c>
      <c r="S2300" s="104">
        <v>248998.51</v>
      </c>
    </row>
    <row r="2301" spans="2:19">
      <c r="B2301" s="5">
        <v>2004</v>
      </c>
      <c r="C2301" s="34">
        <v>162793</v>
      </c>
      <c r="D2301" s="104">
        <v>162793</v>
      </c>
      <c r="E2301" s="104">
        <v>162793</v>
      </c>
      <c r="F2301" s="104">
        <v>162793</v>
      </c>
      <c r="G2301" s="104">
        <v>162793</v>
      </c>
      <c r="H2301" s="104">
        <v>162793</v>
      </c>
      <c r="I2301" s="104">
        <v>162793</v>
      </c>
      <c r="J2301" s="104">
        <v>162793</v>
      </c>
      <c r="K2301" s="104">
        <v>162793</v>
      </c>
      <c r="L2301" s="104">
        <v>162793</v>
      </c>
      <c r="M2301" s="104">
        <v>162793</v>
      </c>
      <c r="N2301" s="104">
        <v>162793</v>
      </c>
      <c r="O2301" s="104">
        <v>162793</v>
      </c>
      <c r="P2301" s="104">
        <v>162793</v>
      </c>
      <c r="Q2301" s="104">
        <v>162793</v>
      </c>
      <c r="R2301" s="104">
        <v>162793</v>
      </c>
      <c r="S2301" s="104">
        <v>162793</v>
      </c>
    </row>
    <row r="2302" spans="2:19">
      <c r="B2302" s="5">
        <v>2003</v>
      </c>
      <c r="C2302" s="34">
        <v>141680</v>
      </c>
      <c r="D2302" s="104">
        <v>141680</v>
      </c>
      <c r="E2302" s="104">
        <v>141680</v>
      </c>
      <c r="F2302" s="104">
        <v>141680</v>
      </c>
      <c r="G2302" s="104">
        <v>141680</v>
      </c>
      <c r="H2302" s="104">
        <v>141680</v>
      </c>
      <c r="I2302" s="104">
        <v>141680</v>
      </c>
      <c r="J2302" s="104">
        <v>141680</v>
      </c>
      <c r="K2302" s="104">
        <v>141680</v>
      </c>
      <c r="L2302" s="104">
        <v>141680</v>
      </c>
      <c r="M2302" s="104">
        <v>141680</v>
      </c>
      <c r="N2302" s="104">
        <v>141680</v>
      </c>
      <c r="O2302" s="104">
        <v>141680</v>
      </c>
      <c r="P2302" s="104">
        <v>141680</v>
      </c>
      <c r="Q2302" s="104">
        <v>141680</v>
      </c>
      <c r="R2302" s="104">
        <v>141680</v>
      </c>
      <c r="S2302" s="104">
        <v>141680</v>
      </c>
    </row>
    <row r="2303" spans="2:19">
      <c r="B2303" s="5">
        <v>2002</v>
      </c>
      <c r="C2303" s="34">
        <v>134411</v>
      </c>
      <c r="D2303" s="104">
        <v>134411</v>
      </c>
      <c r="E2303" s="104">
        <v>134411</v>
      </c>
      <c r="F2303" s="104">
        <v>134411</v>
      </c>
      <c r="G2303" s="104">
        <v>134411</v>
      </c>
      <c r="H2303" s="104">
        <v>134411</v>
      </c>
      <c r="I2303" s="104">
        <v>134411</v>
      </c>
      <c r="J2303" s="104">
        <v>134411</v>
      </c>
      <c r="K2303" s="104">
        <v>134411</v>
      </c>
      <c r="L2303" s="104">
        <v>134411</v>
      </c>
      <c r="M2303" s="104">
        <v>134411</v>
      </c>
      <c r="N2303" s="104">
        <v>134411</v>
      </c>
      <c r="O2303" s="104">
        <v>134411</v>
      </c>
      <c r="P2303" s="104">
        <v>134411</v>
      </c>
      <c r="Q2303" s="104">
        <v>134411</v>
      </c>
      <c r="R2303" s="104">
        <v>134411</v>
      </c>
      <c r="S2303" s="104">
        <v>134411</v>
      </c>
    </row>
    <row r="2304" spans="2:19">
      <c r="B2304" s="5">
        <v>2001</v>
      </c>
      <c r="C2304" s="34">
        <v>55349</v>
      </c>
      <c r="D2304" s="104">
        <v>55349</v>
      </c>
      <c r="E2304" s="104">
        <v>55349</v>
      </c>
      <c r="F2304" s="104">
        <v>55349</v>
      </c>
      <c r="G2304" s="104">
        <v>55349</v>
      </c>
      <c r="H2304" s="104">
        <v>55349</v>
      </c>
      <c r="I2304" s="104">
        <v>55349</v>
      </c>
      <c r="J2304" s="104">
        <v>55349</v>
      </c>
      <c r="K2304" s="104">
        <v>55349</v>
      </c>
      <c r="L2304" s="104">
        <v>55349</v>
      </c>
      <c r="M2304" s="104">
        <v>55349</v>
      </c>
      <c r="N2304" s="104">
        <v>55349</v>
      </c>
      <c r="O2304" s="104">
        <v>55349</v>
      </c>
      <c r="P2304" s="104">
        <v>55349</v>
      </c>
      <c r="Q2304" s="104">
        <v>50820</v>
      </c>
      <c r="R2304" s="104">
        <v>50820</v>
      </c>
      <c r="S2304" s="104">
        <v>50820</v>
      </c>
    </row>
    <row r="2305" spans="2:19">
      <c r="B2305" s="5">
        <v>2000</v>
      </c>
      <c r="C2305" s="34">
        <v>422055.00000000006</v>
      </c>
      <c r="D2305" s="104">
        <v>422055</v>
      </c>
      <c r="E2305" s="104">
        <v>422055</v>
      </c>
      <c r="F2305" s="104">
        <v>422055</v>
      </c>
      <c r="G2305" s="104">
        <v>422055</v>
      </c>
      <c r="H2305" s="104">
        <v>422055</v>
      </c>
      <c r="I2305" s="104">
        <v>422055</v>
      </c>
      <c r="J2305" s="104">
        <v>422055</v>
      </c>
      <c r="K2305" s="104">
        <v>422055</v>
      </c>
      <c r="L2305" s="104">
        <v>422055</v>
      </c>
      <c r="M2305" s="104">
        <v>422055</v>
      </c>
      <c r="N2305" s="104">
        <v>422055</v>
      </c>
      <c r="O2305" s="104">
        <v>422055</v>
      </c>
      <c r="P2305" s="104">
        <v>422055</v>
      </c>
      <c r="Q2305" s="104">
        <v>422055</v>
      </c>
      <c r="R2305" s="104">
        <v>422055</v>
      </c>
      <c r="S2305" s="104">
        <v>422055</v>
      </c>
    </row>
    <row r="2306" spans="2:19">
      <c r="B2306" s="5">
        <v>1999</v>
      </c>
      <c r="C2306" s="34">
        <v>457447.96</v>
      </c>
      <c r="D2306" s="104">
        <v>457447.96</v>
      </c>
      <c r="E2306" s="104">
        <v>457447.96</v>
      </c>
      <c r="F2306" s="104">
        <v>457447.96</v>
      </c>
      <c r="G2306" s="104">
        <v>457447.96</v>
      </c>
      <c r="H2306" s="104">
        <v>457447.96</v>
      </c>
      <c r="I2306" s="104">
        <v>457447.96</v>
      </c>
      <c r="J2306" s="104">
        <v>457447.96</v>
      </c>
      <c r="K2306" s="104">
        <v>457447.96</v>
      </c>
      <c r="L2306" s="104">
        <v>457447.96</v>
      </c>
      <c r="M2306" s="104">
        <v>457447.96</v>
      </c>
      <c r="N2306" s="104">
        <v>457447.96</v>
      </c>
      <c r="O2306" s="104">
        <v>457447.96</v>
      </c>
      <c r="P2306" s="104">
        <v>457447.96</v>
      </c>
      <c r="Q2306" s="104">
        <v>457447.96</v>
      </c>
      <c r="R2306" s="104">
        <v>457447.96</v>
      </c>
      <c r="S2306" s="104">
        <v>457447.96</v>
      </c>
    </row>
    <row r="2307" spans="2:19">
      <c r="B2307" s="5">
        <v>1998</v>
      </c>
      <c r="C2307" s="34">
        <v>160824.29999999999</v>
      </c>
      <c r="D2307" s="104">
        <v>160824.29999999999</v>
      </c>
      <c r="E2307" s="104">
        <v>160824.29999999999</v>
      </c>
      <c r="F2307" s="104">
        <v>160824.29999999999</v>
      </c>
      <c r="G2307" s="104">
        <v>160824.29999999999</v>
      </c>
      <c r="H2307" s="104">
        <v>160824.29999999999</v>
      </c>
      <c r="I2307" s="104">
        <v>160824.29999999999</v>
      </c>
      <c r="J2307" s="104">
        <v>160824.29999999999</v>
      </c>
      <c r="K2307" s="104">
        <v>160824.29999999999</v>
      </c>
      <c r="L2307" s="104">
        <v>160824.29999999999</v>
      </c>
      <c r="M2307" s="104">
        <v>160824.29999999999</v>
      </c>
      <c r="N2307" s="104">
        <v>160824.29999999999</v>
      </c>
      <c r="O2307" s="104">
        <v>160824.29999999999</v>
      </c>
      <c r="P2307" s="104">
        <v>160824.29999999999</v>
      </c>
      <c r="Q2307" s="104">
        <v>160824.29999999999</v>
      </c>
      <c r="R2307" s="104">
        <v>160824.29999999999</v>
      </c>
      <c r="S2307" s="104">
        <v>160824.29999999999</v>
      </c>
    </row>
    <row r="2308" spans="2:19">
      <c r="B2308" s="5">
        <v>1997</v>
      </c>
      <c r="C2308" s="34">
        <v>360189.54</v>
      </c>
      <c r="D2308" s="104">
        <v>360189.54</v>
      </c>
      <c r="E2308" s="104">
        <v>360189.54</v>
      </c>
      <c r="F2308" s="104">
        <v>360189.54</v>
      </c>
      <c r="G2308" s="104">
        <v>360189.54</v>
      </c>
      <c r="H2308" s="104">
        <v>360189.54</v>
      </c>
      <c r="I2308" s="104">
        <v>360189.54</v>
      </c>
      <c r="J2308" s="104">
        <v>360189.54</v>
      </c>
      <c r="K2308" s="104">
        <v>360189.54</v>
      </c>
      <c r="L2308" s="104">
        <v>360189.54</v>
      </c>
      <c r="M2308" s="104">
        <v>360189.54</v>
      </c>
      <c r="N2308" s="104">
        <v>360189.54</v>
      </c>
      <c r="O2308" s="104">
        <v>360189.54</v>
      </c>
      <c r="P2308" s="104">
        <v>360189.54</v>
      </c>
      <c r="Q2308" s="104">
        <v>359822.94</v>
      </c>
      <c r="R2308" s="104">
        <v>359822.94</v>
      </c>
      <c r="S2308" s="104">
        <v>359822.94</v>
      </c>
    </row>
    <row r="2309" spans="2:19">
      <c r="B2309" s="5">
        <v>1996</v>
      </c>
      <c r="C2309" s="34">
        <v>75791.34</v>
      </c>
      <c r="D2309" s="104">
        <v>75791.34</v>
      </c>
      <c r="E2309" s="104">
        <v>75791.34</v>
      </c>
      <c r="F2309" s="104">
        <v>75791.34</v>
      </c>
      <c r="G2309" s="104">
        <v>75791.34</v>
      </c>
      <c r="H2309" s="104">
        <v>75791.34</v>
      </c>
      <c r="I2309" s="104">
        <v>75791.34</v>
      </c>
      <c r="J2309" s="104">
        <v>75791.34</v>
      </c>
      <c r="K2309" s="104">
        <v>75791.34</v>
      </c>
      <c r="L2309" s="104">
        <v>75791.34</v>
      </c>
      <c r="M2309" s="104">
        <v>75791.34</v>
      </c>
      <c r="N2309" s="104">
        <v>75791.34</v>
      </c>
      <c r="O2309" s="104">
        <v>74569.350000000006</v>
      </c>
      <c r="P2309" s="104">
        <v>74569.350000000006</v>
      </c>
      <c r="Q2309" s="104">
        <v>74569.350000000006</v>
      </c>
      <c r="R2309" s="104">
        <v>74569.350000000006</v>
      </c>
      <c r="S2309" s="104">
        <v>74569.350000000006</v>
      </c>
    </row>
    <row r="2310" spans="2:19">
      <c r="B2310" s="5">
        <v>1995</v>
      </c>
      <c r="C2310" s="34">
        <v>119308.70000000001</v>
      </c>
      <c r="D2310" s="104">
        <v>119308.7</v>
      </c>
      <c r="E2310" s="104">
        <v>119308.7</v>
      </c>
      <c r="F2310" s="104">
        <v>119308.7</v>
      </c>
      <c r="G2310" s="104">
        <v>119308.7</v>
      </c>
      <c r="H2310" s="104">
        <v>119308.7</v>
      </c>
      <c r="I2310" s="104">
        <v>119308.7</v>
      </c>
      <c r="J2310" s="104">
        <v>119308.7</v>
      </c>
      <c r="K2310" s="104">
        <v>119308.7</v>
      </c>
      <c r="L2310" s="104">
        <v>119308.7</v>
      </c>
      <c r="M2310" s="104">
        <v>119308.7</v>
      </c>
      <c r="N2310" s="104">
        <v>119308.7</v>
      </c>
      <c r="O2310" s="104">
        <v>119308.7</v>
      </c>
      <c r="P2310" s="104">
        <v>119308.7</v>
      </c>
      <c r="Q2310" s="104">
        <v>119308.7</v>
      </c>
      <c r="R2310" s="104">
        <v>119308.7</v>
      </c>
      <c r="S2310" s="104">
        <v>119308.7</v>
      </c>
    </row>
    <row r="2311" spans="2:19">
      <c r="B2311" s="5">
        <v>1994</v>
      </c>
      <c r="C2311" s="34">
        <v>412542.00142857159</v>
      </c>
      <c r="D2311" s="104">
        <v>412542</v>
      </c>
      <c r="E2311" s="104">
        <v>412542</v>
      </c>
      <c r="F2311" s="104">
        <v>412542</v>
      </c>
      <c r="G2311" s="104">
        <v>412542</v>
      </c>
      <c r="H2311" s="104">
        <v>412542</v>
      </c>
      <c r="I2311" s="104">
        <v>412542</v>
      </c>
      <c r="J2311" s="104">
        <v>412542</v>
      </c>
      <c r="K2311" s="104">
        <v>412542</v>
      </c>
      <c r="L2311" s="104">
        <v>412542</v>
      </c>
      <c r="M2311" s="104">
        <v>412542</v>
      </c>
      <c r="N2311" s="104">
        <v>412542</v>
      </c>
      <c r="O2311" s="104">
        <v>412542</v>
      </c>
      <c r="P2311" s="104">
        <v>412542</v>
      </c>
      <c r="Q2311" s="104">
        <v>412542</v>
      </c>
      <c r="R2311" s="104">
        <v>412542</v>
      </c>
      <c r="S2311" s="104">
        <v>412542</v>
      </c>
    </row>
    <row r="2312" spans="2:19">
      <c r="B2312" s="5">
        <v>1993</v>
      </c>
      <c r="C2312" s="34">
        <v>118389.23500000002</v>
      </c>
      <c r="D2312" s="104">
        <v>118389.24</v>
      </c>
      <c r="E2312" s="104">
        <v>118389.24</v>
      </c>
      <c r="F2312" s="104">
        <v>118389.24</v>
      </c>
      <c r="G2312" s="104">
        <v>118389.24</v>
      </c>
      <c r="H2312" s="104">
        <v>118389.24</v>
      </c>
      <c r="I2312" s="104">
        <v>99160.57</v>
      </c>
      <c r="J2312" s="104">
        <v>99160.57</v>
      </c>
      <c r="K2312" s="104">
        <v>99160.57</v>
      </c>
      <c r="L2312" s="104">
        <v>99160.57</v>
      </c>
      <c r="M2312" s="104">
        <v>99160.57</v>
      </c>
      <c r="N2312" s="104">
        <v>99160.57</v>
      </c>
      <c r="O2312" s="104">
        <v>99160.57</v>
      </c>
      <c r="P2312" s="104">
        <v>99160.57</v>
      </c>
      <c r="Q2312" s="104">
        <v>99160.57</v>
      </c>
      <c r="R2312" s="104">
        <v>76980.69</v>
      </c>
      <c r="S2312" s="104">
        <v>76980.69</v>
      </c>
    </row>
    <row r="2313" spans="2:19">
      <c r="B2313" s="5">
        <v>1992</v>
      </c>
      <c r="C2313" s="34">
        <v>148970.51333333334</v>
      </c>
      <c r="D2313" s="104">
        <v>148970.51</v>
      </c>
      <c r="E2313" s="104">
        <v>148970.51</v>
      </c>
      <c r="F2313" s="104">
        <v>148970.51</v>
      </c>
      <c r="G2313" s="104">
        <v>148970.51</v>
      </c>
      <c r="H2313" s="104">
        <v>148970.51</v>
      </c>
      <c r="I2313" s="104">
        <v>148970.51</v>
      </c>
      <c r="J2313" s="104">
        <v>148970.51</v>
      </c>
      <c r="K2313" s="104">
        <v>148970.51</v>
      </c>
      <c r="L2313" s="104">
        <v>148970.51</v>
      </c>
      <c r="M2313" s="104">
        <v>148970.51</v>
      </c>
      <c r="N2313" s="104">
        <v>148970.51</v>
      </c>
      <c r="O2313" s="104">
        <v>148970.51</v>
      </c>
      <c r="P2313" s="104">
        <v>148970.51</v>
      </c>
      <c r="Q2313" s="104">
        <v>148970.51</v>
      </c>
      <c r="R2313" s="104">
        <v>148970.51</v>
      </c>
      <c r="S2313" s="104">
        <v>148970.51</v>
      </c>
    </row>
    <row r="2314" spans="2:19">
      <c r="B2314" s="5">
        <v>1991</v>
      </c>
      <c r="C2314" s="34">
        <v>91628.61</v>
      </c>
      <c r="D2314" s="104">
        <v>91628.61</v>
      </c>
      <c r="E2314" s="104">
        <v>91628.61</v>
      </c>
      <c r="F2314" s="104">
        <v>91628.61</v>
      </c>
      <c r="G2314" s="104">
        <v>91628.61</v>
      </c>
      <c r="H2314" s="104">
        <v>91628.61</v>
      </c>
      <c r="I2314" s="104">
        <v>91628.61</v>
      </c>
      <c r="J2314" s="104">
        <v>91628.61</v>
      </c>
      <c r="K2314" s="104">
        <v>91628.61</v>
      </c>
      <c r="L2314" s="104">
        <v>91628.61</v>
      </c>
      <c r="M2314" s="104">
        <v>91628.61</v>
      </c>
      <c r="N2314" s="104">
        <v>91628.61</v>
      </c>
      <c r="O2314" s="104">
        <v>91628.61</v>
      </c>
      <c r="P2314" s="104">
        <v>91628.61</v>
      </c>
      <c r="Q2314" s="104">
        <v>91628.61</v>
      </c>
      <c r="R2314" s="104">
        <v>91628.61</v>
      </c>
      <c r="S2314" s="104">
        <v>91628.61</v>
      </c>
    </row>
    <row r="2315" spans="2:19">
      <c r="B2315" s="5">
        <v>1990</v>
      </c>
      <c r="C2315" s="34">
        <v>73509.959999999992</v>
      </c>
      <c r="D2315" s="104">
        <v>73509.960000000006</v>
      </c>
      <c r="E2315" s="104">
        <v>73509.960000000006</v>
      </c>
      <c r="F2315" s="104">
        <v>73509.960000000006</v>
      </c>
      <c r="G2315" s="104">
        <v>73509.960000000006</v>
      </c>
      <c r="H2315" s="104">
        <v>73509.960000000006</v>
      </c>
      <c r="I2315" s="104">
        <v>73509.960000000006</v>
      </c>
      <c r="J2315" s="104">
        <v>73509.960000000006</v>
      </c>
      <c r="K2315" s="104">
        <v>73509.960000000006</v>
      </c>
      <c r="L2315" s="104">
        <v>73509.960000000006</v>
      </c>
      <c r="M2315" s="104">
        <v>73509.960000000006</v>
      </c>
      <c r="N2315" s="104">
        <v>73509.960000000006</v>
      </c>
      <c r="O2315" s="104">
        <v>73509.960000000006</v>
      </c>
      <c r="P2315" s="104">
        <v>73509.960000000006</v>
      </c>
      <c r="Q2315" s="104">
        <v>73509.960000000006</v>
      </c>
      <c r="R2315" s="104">
        <v>73509.960000000006</v>
      </c>
      <c r="S2315" s="104">
        <v>73509.960000000006</v>
      </c>
    </row>
    <row r="2316" spans="2:19">
      <c r="B2316" s="5">
        <v>1989</v>
      </c>
      <c r="C2316" s="34">
        <v>150937.44999999998</v>
      </c>
      <c r="D2316" s="104">
        <v>150937.45000000001</v>
      </c>
      <c r="E2316" s="104">
        <v>150937.45000000001</v>
      </c>
      <c r="F2316" s="104">
        <v>150937.45000000001</v>
      </c>
      <c r="G2316" s="104">
        <v>150937.45000000001</v>
      </c>
      <c r="H2316" s="104">
        <v>150937.45000000001</v>
      </c>
      <c r="I2316" s="104">
        <v>150937.45000000001</v>
      </c>
      <c r="J2316" s="104">
        <v>150937.45000000001</v>
      </c>
      <c r="K2316" s="104">
        <v>150937.45000000001</v>
      </c>
      <c r="L2316" s="104">
        <v>150937.45000000001</v>
      </c>
      <c r="M2316" s="104">
        <v>150937.45000000001</v>
      </c>
      <c r="N2316" s="104">
        <v>150937.45000000001</v>
      </c>
      <c r="O2316" s="104">
        <v>150937.45000000001</v>
      </c>
      <c r="P2316" s="104">
        <v>150937.45000000001</v>
      </c>
      <c r="Q2316" s="104">
        <v>150937.45000000001</v>
      </c>
      <c r="R2316" s="104">
        <v>134213.6</v>
      </c>
      <c r="S2316" s="104">
        <v>134213.6</v>
      </c>
    </row>
    <row r="2317" spans="2:19">
      <c r="B2317" s="5">
        <v>1988</v>
      </c>
      <c r="C2317" s="34">
        <v>134763</v>
      </c>
      <c r="D2317" s="104">
        <v>134763</v>
      </c>
      <c r="E2317" s="104">
        <v>134763</v>
      </c>
      <c r="F2317" s="104">
        <v>134763</v>
      </c>
      <c r="G2317" s="104">
        <v>134763</v>
      </c>
      <c r="H2317" s="104">
        <v>134763</v>
      </c>
      <c r="I2317" s="104">
        <v>134763</v>
      </c>
      <c r="J2317" s="104">
        <v>134763</v>
      </c>
      <c r="K2317" s="104">
        <v>134763</v>
      </c>
      <c r="L2317" s="104">
        <v>134763</v>
      </c>
      <c r="M2317" s="104">
        <v>134763</v>
      </c>
      <c r="N2317" s="104">
        <v>133710.76</v>
      </c>
      <c r="O2317" s="104">
        <v>133710.76</v>
      </c>
      <c r="P2317" s="104">
        <v>133710.76</v>
      </c>
      <c r="Q2317" s="104">
        <v>133710.76</v>
      </c>
      <c r="R2317" s="104">
        <v>101330.65</v>
      </c>
      <c r="S2317" s="104">
        <v>101330.65</v>
      </c>
    </row>
    <row r="2318" spans="2:19">
      <c r="B2318" s="5">
        <v>1987</v>
      </c>
      <c r="C2318" s="34">
        <v>36422.649999999994</v>
      </c>
      <c r="D2318" s="104">
        <v>36422.65</v>
      </c>
      <c r="E2318" s="104">
        <v>36422.65</v>
      </c>
      <c r="F2318" s="104">
        <v>36422.65</v>
      </c>
      <c r="G2318" s="104">
        <v>36422.65</v>
      </c>
      <c r="H2318" s="104">
        <v>36422.65</v>
      </c>
      <c r="I2318" s="104">
        <v>36422.65</v>
      </c>
      <c r="J2318" s="104">
        <v>36422.65</v>
      </c>
      <c r="K2318" s="104">
        <v>14985.97</v>
      </c>
      <c r="L2318" s="104">
        <v>14985.97</v>
      </c>
      <c r="M2318" s="104">
        <v>14985.97</v>
      </c>
      <c r="N2318" s="104">
        <v>14985.97</v>
      </c>
      <c r="O2318" s="104">
        <v>13784.43</v>
      </c>
      <c r="P2318" s="104">
        <v>13784.43</v>
      </c>
      <c r="Q2318" s="104">
        <v>13784.43</v>
      </c>
      <c r="R2318" s="104">
        <v>13784.43</v>
      </c>
      <c r="S2318" s="104">
        <v>13784.43</v>
      </c>
    </row>
    <row r="2319" spans="2:19">
      <c r="B2319" s="5">
        <v>1986</v>
      </c>
      <c r="C2319" s="34">
        <v>32486.98</v>
      </c>
      <c r="D2319" s="104">
        <v>32486.98</v>
      </c>
      <c r="E2319" s="104">
        <v>32486.98</v>
      </c>
      <c r="F2319" s="104">
        <v>32486.98</v>
      </c>
      <c r="G2319" s="104">
        <v>32486.98</v>
      </c>
      <c r="H2319" s="104">
        <v>32486.98</v>
      </c>
      <c r="I2319" s="104">
        <v>32486.98</v>
      </c>
      <c r="J2319" s="104">
        <v>32486.98</v>
      </c>
      <c r="K2319" s="104">
        <v>32486.98</v>
      </c>
      <c r="L2319" s="104">
        <v>32486.98</v>
      </c>
      <c r="M2319" s="104">
        <v>32486.98</v>
      </c>
      <c r="N2319" s="104">
        <v>32486.98</v>
      </c>
      <c r="O2319" s="104">
        <v>32486.98</v>
      </c>
      <c r="P2319" s="104">
        <v>32486.98</v>
      </c>
      <c r="Q2319" s="104">
        <v>32486.98</v>
      </c>
      <c r="R2319" s="104">
        <v>32486.98</v>
      </c>
      <c r="S2319" s="104">
        <v>32486.98</v>
      </c>
    </row>
    <row r="2320" spans="2:19">
      <c r="B2320" s="5">
        <v>1985</v>
      </c>
      <c r="C2320" s="34">
        <v>33225.456666666665</v>
      </c>
      <c r="D2320" s="104">
        <v>33225.46</v>
      </c>
      <c r="E2320" s="104">
        <v>33225.46</v>
      </c>
      <c r="F2320" s="104">
        <v>33225.46</v>
      </c>
      <c r="G2320" s="104">
        <v>33225.46</v>
      </c>
      <c r="H2320" s="104">
        <v>33225.46</v>
      </c>
      <c r="I2320" s="104">
        <v>33225.46</v>
      </c>
      <c r="J2320" s="104">
        <v>33225.46</v>
      </c>
      <c r="K2320" s="104">
        <v>33225.46</v>
      </c>
      <c r="L2320" s="104">
        <v>33225.46</v>
      </c>
      <c r="M2320" s="104">
        <v>33225.46</v>
      </c>
      <c r="N2320" s="104">
        <v>20659.95</v>
      </c>
      <c r="O2320" s="104">
        <v>20659.95</v>
      </c>
      <c r="P2320" s="104">
        <v>20659.95</v>
      </c>
      <c r="Q2320" s="104">
        <v>20659.95</v>
      </c>
      <c r="R2320" s="104">
        <v>20659.95</v>
      </c>
      <c r="S2320" s="104">
        <v>20659.95</v>
      </c>
    </row>
    <row r="2321" spans="2:19">
      <c r="B2321" s="5">
        <v>1984</v>
      </c>
      <c r="C2321" s="34">
        <v>116052.67666666667</v>
      </c>
      <c r="D2321" s="104">
        <v>116052.68</v>
      </c>
      <c r="E2321" s="104">
        <v>116052.68</v>
      </c>
      <c r="F2321" s="104">
        <v>116052.68</v>
      </c>
      <c r="G2321" s="104">
        <v>116052.68</v>
      </c>
      <c r="H2321" s="104">
        <v>116052.68</v>
      </c>
      <c r="I2321" s="104">
        <v>77930.25</v>
      </c>
      <c r="J2321" s="104">
        <v>77930.25</v>
      </c>
      <c r="K2321" s="104">
        <v>77930.25</v>
      </c>
      <c r="L2321" s="104">
        <v>77930.25</v>
      </c>
      <c r="M2321" s="104">
        <v>77930.25</v>
      </c>
      <c r="N2321" s="104">
        <v>77930.25</v>
      </c>
      <c r="O2321" s="104">
        <v>77930.25</v>
      </c>
      <c r="P2321" s="104">
        <v>77930.25</v>
      </c>
      <c r="Q2321" s="104">
        <v>77930.25</v>
      </c>
      <c r="R2321" s="104">
        <v>64323.24</v>
      </c>
      <c r="S2321" s="104">
        <v>64323.24</v>
      </c>
    </row>
    <row r="2322" spans="2:19">
      <c r="B2322" s="5">
        <v>1983</v>
      </c>
      <c r="C2322" s="34">
        <v>103688.45000000003</v>
      </c>
      <c r="D2322" s="104">
        <v>103688.45</v>
      </c>
      <c r="E2322" s="104">
        <v>103688.45</v>
      </c>
      <c r="F2322" s="104">
        <v>103688.45</v>
      </c>
      <c r="G2322" s="104">
        <v>103688.45</v>
      </c>
      <c r="H2322" s="104">
        <v>103688.45</v>
      </c>
      <c r="I2322" s="104">
        <v>91016.08</v>
      </c>
      <c r="J2322" s="104">
        <v>91016.08</v>
      </c>
      <c r="K2322" s="104">
        <v>91016.08</v>
      </c>
      <c r="L2322" s="104">
        <v>91016.08</v>
      </c>
      <c r="M2322" s="104">
        <v>91016.08</v>
      </c>
      <c r="N2322" s="104">
        <v>91016.08</v>
      </c>
      <c r="O2322" s="104">
        <v>91016.08</v>
      </c>
      <c r="P2322" s="104">
        <v>91016.08</v>
      </c>
      <c r="Q2322" s="104">
        <v>91016.08</v>
      </c>
      <c r="R2322" s="104">
        <v>91016.08</v>
      </c>
      <c r="S2322" s="104">
        <v>91016.08</v>
      </c>
    </row>
    <row r="2323" spans="2:19">
      <c r="B2323" s="5">
        <v>1982</v>
      </c>
      <c r="C2323" s="34">
        <v>143693.446</v>
      </c>
      <c r="D2323" s="104">
        <v>143693.45000000001</v>
      </c>
      <c r="E2323" s="104">
        <v>143693.45000000001</v>
      </c>
      <c r="F2323" s="104">
        <v>143693.45000000001</v>
      </c>
      <c r="G2323" s="104">
        <v>143693.45000000001</v>
      </c>
      <c r="H2323" s="104">
        <v>143693.45000000001</v>
      </c>
      <c r="I2323" s="104">
        <v>143693.45000000001</v>
      </c>
      <c r="J2323" s="104">
        <v>143693.45000000001</v>
      </c>
      <c r="K2323" s="104">
        <v>143693.45000000001</v>
      </c>
      <c r="L2323" s="104">
        <v>143693.45000000001</v>
      </c>
      <c r="M2323" s="104">
        <v>143693.45000000001</v>
      </c>
      <c r="N2323" s="104">
        <v>143693.45000000001</v>
      </c>
      <c r="O2323" s="104">
        <v>143693.45000000001</v>
      </c>
      <c r="P2323" s="104">
        <v>143693.45000000001</v>
      </c>
      <c r="Q2323" s="104">
        <v>143693.45000000001</v>
      </c>
      <c r="R2323" s="104">
        <v>143693.45000000001</v>
      </c>
      <c r="S2323" s="104">
        <v>143693.45000000001</v>
      </c>
    </row>
    <row r="2324" spans="2:19">
      <c r="B2324" s="5">
        <v>1981</v>
      </c>
      <c r="C2324" s="34">
        <v>70771.485000000001</v>
      </c>
      <c r="D2324" s="104">
        <v>70771.490000000005</v>
      </c>
      <c r="E2324" s="104">
        <v>70771.490000000005</v>
      </c>
      <c r="F2324" s="104">
        <v>70771.490000000005</v>
      </c>
      <c r="G2324" s="104">
        <v>70771.490000000005</v>
      </c>
      <c r="H2324" s="104">
        <v>70771.490000000005</v>
      </c>
      <c r="I2324" s="104">
        <v>47166.16</v>
      </c>
      <c r="J2324" s="104">
        <v>47166.16</v>
      </c>
      <c r="K2324" s="104">
        <v>47166.16</v>
      </c>
      <c r="L2324" s="104">
        <v>47166.16</v>
      </c>
      <c r="M2324" s="104">
        <v>47166.16</v>
      </c>
      <c r="N2324" s="104">
        <v>47166.16</v>
      </c>
      <c r="O2324" s="104">
        <v>47166.16</v>
      </c>
      <c r="P2324" s="104">
        <v>47166.16</v>
      </c>
      <c r="Q2324" s="104">
        <v>47166.16</v>
      </c>
      <c r="R2324" s="104">
        <v>47166.16</v>
      </c>
      <c r="S2324" s="104">
        <v>47166.16</v>
      </c>
    </row>
    <row r="2325" spans="2:19">
      <c r="B2325" s="5">
        <v>1980</v>
      </c>
      <c r="C2325" s="34">
        <v>190391.86166666669</v>
      </c>
      <c r="D2325" s="104">
        <v>190391.86</v>
      </c>
      <c r="E2325" s="104">
        <v>190391.86</v>
      </c>
      <c r="F2325" s="104">
        <v>190391.86</v>
      </c>
      <c r="G2325" s="104">
        <v>190391.86</v>
      </c>
      <c r="H2325" s="104">
        <v>190391.86</v>
      </c>
      <c r="I2325" s="104">
        <v>145813.85999999999</v>
      </c>
      <c r="J2325" s="104">
        <v>145813.85999999999</v>
      </c>
      <c r="K2325" s="104">
        <v>136181.63</v>
      </c>
      <c r="L2325" s="104">
        <v>126549.91</v>
      </c>
      <c r="M2325" s="104">
        <v>115436.47</v>
      </c>
      <c r="N2325" s="104">
        <v>104323.03</v>
      </c>
      <c r="O2325" s="104">
        <v>104323.03</v>
      </c>
      <c r="P2325" s="104">
        <v>104323.03</v>
      </c>
      <c r="Q2325" s="104">
        <v>104323.03</v>
      </c>
      <c r="R2325" s="104">
        <v>93085.35</v>
      </c>
      <c r="S2325" s="104">
        <v>93085.35</v>
      </c>
    </row>
    <row r="2326" spans="2:19">
      <c r="B2326" s="5">
        <v>1979</v>
      </c>
      <c r="C2326" s="34">
        <v>112212.21</v>
      </c>
      <c r="D2326" s="104">
        <v>112212.21</v>
      </c>
      <c r="E2326" s="104">
        <v>112212.21</v>
      </c>
      <c r="F2326" s="104">
        <v>112212.21</v>
      </c>
      <c r="G2326" s="104">
        <v>112212.21</v>
      </c>
      <c r="H2326" s="104">
        <v>112212.21</v>
      </c>
      <c r="I2326" s="104">
        <v>79983.429999999993</v>
      </c>
      <c r="J2326" s="104">
        <v>79983.429999999993</v>
      </c>
      <c r="K2326" s="104">
        <v>79983.429999999993</v>
      </c>
      <c r="L2326" s="104">
        <v>79983.429999999993</v>
      </c>
      <c r="M2326" s="104">
        <v>79983.429999999993</v>
      </c>
      <c r="N2326" s="104">
        <v>79983.429999999993</v>
      </c>
      <c r="O2326" s="104">
        <v>79983.429999999993</v>
      </c>
      <c r="P2326" s="104">
        <v>79983.429999999993</v>
      </c>
      <c r="Q2326" s="104">
        <v>79983.429999999993</v>
      </c>
      <c r="R2326" s="104">
        <v>79983.429999999993</v>
      </c>
      <c r="S2326" s="104">
        <v>79983.429999999993</v>
      </c>
    </row>
    <row r="2327" spans="2:19">
      <c r="B2327" s="5">
        <v>1978</v>
      </c>
      <c r="C2327" s="34">
        <v>196353.47000000003</v>
      </c>
      <c r="D2327" s="104">
        <v>196353.47</v>
      </c>
      <c r="E2327" s="104">
        <v>196353.47</v>
      </c>
      <c r="F2327" s="104">
        <v>196353.47</v>
      </c>
      <c r="G2327" s="104">
        <v>196353.47</v>
      </c>
      <c r="H2327" s="104">
        <v>196353.47</v>
      </c>
      <c r="I2327" s="104">
        <v>155305.43</v>
      </c>
      <c r="J2327" s="104">
        <v>155305.43</v>
      </c>
      <c r="K2327" s="104">
        <v>155305.43</v>
      </c>
      <c r="L2327" s="104">
        <v>155305.43</v>
      </c>
      <c r="M2327" s="104">
        <v>155305.43</v>
      </c>
      <c r="N2327" s="104">
        <v>145413.98000000001</v>
      </c>
      <c r="O2327" s="104">
        <v>145413.98000000001</v>
      </c>
      <c r="P2327" s="104">
        <v>145413.98000000001</v>
      </c>
      <c r="Q2327" s="104">
        <v>145413.98000000001</v>
      </c>
      <c r="R2327" s="104">
        <v>135547.07</v>
      </c>
      <c r="S2327" s="104">
        <v>135547.07</v>
      </c>
    </row>
    <row r="2328" spans="2:19">
      <c r="B2328" s="5">
        <v>1977</v>
      </c>
      <c r="C2328" s="34">
        <v>104701.84999999999</v>
      </c>
      <c r="D2328" s="104">
        <v>104701.85</v>
      </c>
      <c r="E2328" s="104">
        <v>104701.85</v>
      </c>
      <c r="F2328" s="104">
        <v>104701.85</v>
      </c>
      <c r="G2328" s="104">
        <v>104701.85</v>
      </c>
      <c r="H2328" s="104">
        <v>104701.85</v>
      </c>
      <c r="I2328" s="104">
        <v>95458.2</v>
      </c>
      <c r="J2328" s="104">
        <v>95458.2</v>
      </c>
      <c r="K2328" s="104">
        <v>95458.2</v>
      </c>
      <c r="L2328" s="104">
        <v>95458.2</v>
      </c>
      <c r="M2328" s="104">
        <v>95458.2</v>
      </c>
      <c r="N2328" s="104">
        <v>94826.240000000005</v>
      </c>
      <c r="O2328" s="104">
        <v>94826.240000000005</v>
      </c>
      <c r="P2328" s="104">
        <v>94826.240000000005</v>
      </c>
      <c r="Q2328" s="104">
        <v>94826.240000000005</v>
      </c>
      <c r="R2328" s="104">
        <v>85582.59</v>
      </c>
      <c r="S2328" s="104">
        <v>85582.59</v>
      </c>
    </row>
    <row r="2329" spans="2:19">
      <c r="B2329" s="5">
        <v>1976</v>
      </c>
      <c r="C2329" s="34">
        <v>170560.81</v>
      </c>
      <c r="D2329" s="104">
        <v>170560.81</v>
      </c>
      <c r="E2329" s="104">
        <v>170560.81</v>
      </c>
      <c r="F2329" s="104">
        <v>170560.81</v>
      </c>
      <c r="G2329" s="104">
        <v>170560.81</v>
      </c>
      <c r="H2329" s="104">
        <v>170560.81</v>
      </c>
      <c r="I2329" s="104">
        <v>161940.43</v>
      </c>
      <c r="J2329" s="104">
        <v>161940.43</v>
      </c>
      <c r="K2329" s="104">
        <v>161940.43</v>
      </c>
      <c r="L2329" s="104">
        <v>161940.43</v>
      </c>
      <c r="M2329" s="104">
        <v>161940.43</v>
      </c>
      <c r="N2329" s="104">
        <v>150567.76999999999</v>
      </c>
      <c r="O2329" s="104">
        <v>150567.76999999999</v>
      </c>
      <c r="P2329" s="104">
        <v>150567.76999999999</v>
      </c>
      <c r="Q2329" s="104">
        <v>150567.76999999999</v>
      </c>
      <c r="R2329" s="104">
        <v>150567.76999999999</v>
      </c>
      <c r="S2329" s="104">
        <v>150567.76999999999</v>
      </c>
    </row>
    <row r="2330" spans="2:19">
      <c r="B2330" s="5">
        <v>1975</v>
      </c>
      <c r="C2330" s="34">
        <v>15994.24</v>
      </c>
      <c r="D2330" s="104">
        <v>15994.24</v>
      </c>
      <c r="E2330" s="104">
        <v>15994.24</v>
      </c>
      <c r="F2330" s="104">
        <v>15994.24</v>
      </c>
      <c r="G2330" s="104">
        <v>15994.24</v>
      </c>
      <c r="H2330" s="104">
        <v>15994.24</v>
      </c>
      <c r="I2330" s="104">
        <v>7997.12</v>
      </c>
      <c r="J2330" s="104">
        <v>7997.12</v>
      </c>
      <c r="K2330" s="34"/>
      <c r="L2330" s="34"/>
      <c r="M2330" s="34"/>
      <c r="N2330" s="34"/>
      <c r="O2330" s="34"/>
      <c r="P2330" s="34"/>
      <c r="Q2330" s="34"/>
      <c r="R2330" s="34"/>
      <c r="S2330" s="34"/>
    </row>
    <row r="2331" spans="2:19">
      <c r="B2331" s="5">
        <v>1974</v>
      </c>
      <c r="C2331" s="34">
        <v>79245.140000000014</v>
      </c>
      <c r="D2331" s="104">
        <v>79245.14</v>
      </c>
      <c r="E2331" s="104">
        <v>79245.14</v>
      </c>
      <c r="F2331" s="104">
        <v>79245.14</v>
      </c>
      <c r="G2331" s="104">
        <v>79245.14</v>
      </c>
      <c r="H2331" s="104">
        <v>79245.14</v>
      </c>
      <c r="I2331" s="104">
        <v>79245.14</v>
      </c>
      <c r="J2331" s="104">
        <v>79245.14</v>
      </c>
      <c r="K2331" s="104">
        <v>79245.14</v>
      </c>
      <c r="L2331" s="104">
        <v>79245.14</v>
      </c>
      <c r="M2331" s="104">
        <v>79245.14</v>
      </c>
      <c r="N2331" s="104">
        <v>67793.22</v>
      </c>
      <c r="O2331" s="104">
        <v>67793.22</v>
      </c>
      <c r="P2331" s="104">
        <v>67793.22</v>
      </c>
      <c r="Q2331" s="104">
        <v>67793.22</v>
      </c>
      <c r="R2331" s="104">
        <v>53046.54</v>
      </c>
      <c r="S2331" s="104">
        <v>53046.54</v>
      </c>
    </row>
    <row r="2332" spans="2:19">
      <c r="B2332" s="5">
        <v>1973</v>
      </c>
      <c r="C2332" s="34">
        <v>71735.613333333342</v>
      </c>
      <c r="D2332" s="104">
        <v>71735.61</v>
      </c>
      <c r="E2332" s="104">
        <v>71735.61</v>
      </c>
      <c r="F2332" s="104">
        <v>71735.61</v>
      </c>
      <c r="G2332" s="104">
        <v>71735.61</v>
      </c>
      <c r="H2332" s="104">
        <v>71735.61</v>
      </c>
      <c r="I2332" s="104">
        <v>64984.51</v>
      </c>
      <c r="J2332" s="104">
        <v>53864.93</v>
      </c>
      <c r="K2332" s="104">
        <v>53864.93</v>
      </c>
      <c r="L2332" s="104">
        <v>53864.93</v>
      </c>
      <c r="M2332" s="104">
        <v>53864.93</v>
      </c>
      <c r="N2332" s="104">
        <v>53864.93</v>
      </c>
      <c r="O2332" s="104">
        <v>53864.93</v>
      </c>
      <c r="P2332" s="104">
        <v>53864.93</v>
      </c>
      <c r="Q2332" s="104">
        <v>53864.93</v>
      </c>
      <c r="R2332" s="104">
        <v>53864.93</v>
      </c>
      <c r="S2332" s="104">
        <v>53864.93</v>
      </c>
    </row>
    <row r="2333" spans="2:19">
      <c r="B2333" s="5">
        <v>1972</v>
      </c>
      <c r="C2333" s="34">
        <v>205946.30000000002</v>
      </c>
      <c r="D2333" s="104">
        <v>205946.3</v>
      </c>
      <c r="E2333" s="104">
        <v>205946.3</v>
      </c>
      <c r="F2333" s="104">
        <v>205946.3</v>
      </c>
      <c r="G2333" s="104">
        <v>205946.3</v>
      </c>
      <c r="H2333" s="104">
        <v>205946.3</v>
      </c>
      <c r="I2333" s="104">
        <v>199750.98</v>
      </c>
      <c r="J2333" s="104">
        <v>199750.98</v>
      </c>
      <c r="K2333" s="104">
        <v>199750.98</v>
      </c>
      <c r="L2333" s="104">
        <v>199750.98</v>
      </c>
      <c r="M2333" s="104">
        <v>199750.98</v>
      </c>
      <c r="N2333" s="104">
        <v>192021.78</v>
      </c>
      <c r="O2333" s="104">
        <v>191212.4</v>
      </c>
      <c r="P2333" s="104">
        <v>191212.4</v>
      </c>
      <c r="Q2333" s="104">
        <v>191212.4</v>
      </c>
      <c r="R2333" s="104">
        <v>172694.44</v>
      </c>
      <c r="S2333" s="104">
        <v>172694.44</v>
      </c>
    </row>
    <row r="2334" spans="2:19">
      <c r="B2334" s="5">
        <v>1971</v>
      </c>
      <c r="C2334" s="34">
        <v>609395.24500000034</v>
      </c>
      <c r="D2334" s="104">
        <v>609395.25</v>
      </c>
      <c r="E2334" s="104">
        <v>609395.25</v>
      </c>
      <c r="F2334" s="104">
        <v>609395.25</v>
      </c>
      <c r="G2334" s="104">
        <v>609395.25</v>
      </c>
      <c r="H2334" s="104">
        <v>609395.25</v>
      </c>
      <c r="I2334" s="104">
        <v>580046.06000000006</v>
      </c>
      <c r="J2334" s="104">
        <v>580046.06000000006</v>
      </c>
      <c r="K2334" s="104">
        <v>574542</v>
      </c>
      <c r="L2334" s="104">
        <v>574542</v>
      </c>
      <c r="M2334" s="104">
        <v>574542</v>
      </c>
      <c r="N2334" s="104">
        <v>543615.48</v>
      </c>
      <c r="O2334" s="104">
        <v>525641.01</v>
      </c>
      <c r="P2334" s="104">
        <v>525641.01</v>
      </c>
      <c r="Q2334" s="104">
        <v>521273.04</v>
      </c>
      <c r="R2334" s="104">
        <v>515707.63</v>
      </c>
      <c r="S2334" s="104">
        <v>515707.63</v>
      </c>
    </row>
    <row r="2335" spans="2:19">
      <c r="B2335" s="5">
        <v>1970</v>
      </c>
      <c r="C2335" s="34">
        <v>44755.92</v>
      </c>
      <c r="D2335" s="104">
        <v>44755.92</v>
      </c>
      <c r="E2335" s="104">
        <v>44755.92</v>
      </c>
      <c r="F2335" s="104">
        <v>44755.92</v>
      </c>
      <c r="G2335" s="104">
        <v>44755.92</v>
      </c>
      <c r="H2335" s="104">
        <v>44755.92</v>
      </c>
      <c r="I2335" s="104">
        <v>27385.3</v>
      </c>
      <c r="J2335" s="104">
        <v>27385.3</v>
      </c>
      <c r="K2335" s="104">
        <v>27385.3</v>
      </c>
      <c r="L2335" s="104">
        <v>27385.3</v>
      </c>
      <c r="M2335" s="104">
        <v>27385.3</v>
      </c>
      <c r="N2335" s="104">
        <v>23579.75</v>
      </c>
      <c r="O2335" s="104">
        <v>23579.75</v>
      </c>
      <c r="P2335" s="104">
        <v>23579.75</v>
      </c>
      <c r="Q2335" s="104">
        <v>23579.75</v>
      </c>
      <c r="R2335" s="104">
        <v>18698.96</v>
      </c>
      <c r="S2335" s="104">
        <v>18698.96</v>
      </c>
    </row>
    <row r="2336" spans="2:19">
      <c r="B2336" s="5">
        <v>1969</v>
      </c>
      <c r="C2336" s="34">
        <v>38485.979999999996</v>
      </c>
      <c r="D2336" s="104">
        <v>38485.980000000003</v>
      </c>
      <c r="E2336" s="104">
        <v>38485.980000000003</v>
      </c>
      <c r="F2336" s="104">
        <v>38485.980000000003</v>
      </c>
      <c r="G2336" s="104">
        <v>38485.980000000003</v>
      </c>
      <c r="H2336" s="104">
        <v>38485.980000000003</v>
      </c>
      <c r="I2336" s="104">
        <v>38485.980000000003</v>
      </c>
      <c r="J2336" s="104">
        <v>38485.980000000003</v>
      </c>
      <c r="K2336" s="104">
        <v>34228.449999999997</v>
      </c>
      <c r="L2336" s="104">
        <v>34228.449999999997</v>
      </c>
      <c r="M2336" s="104">
        <v>34228.449999999997</v>
      </c>
      <c r="N2336" s="104">
        <v>34228.449999999997</v>
      </c>
      <c r="O2336" s="104">
        <v>34228.449999999997</v>
      </c>
      <c r="P2336" s="104">
        <v>34228.449999999997</v>
      </c>
      <c r="Q2336" s="104">
        <v>34228.449999999997</v>
      </c>
      <c r="R2336" s="104">
        <v>21455.86</v>
      </c>
      <c r="S2336" s="104">
        <v>21455.86</v>
      </c>
    </row>
    <row r="2337" spans="2:19">
      <c r="B2337" s="5">
        <v>1968</v>
      </c>
      <c r="C2337" s="34">
        <v>51747.87</v>
      </c>
      <c r="D2337" s="104">
        <v>51747.87</v>
      </c>
      <c r="E2337" s="104">
        <v>51747.87</v>
      </c>
      <c r="F2337" s="104">
        <v>51747.87</v>
      </c>
      <c r="G2337" s="104">
        <v>51747.87</v>
      </c>
      <c r="H2337" s="104">
        <v>51747.87</v>
      </c>
      <c r="I2337" s="104">
        <v>51747.87</v>
      </c>
      <c r="J2337" s="104">
        <v>47593.11</v>
      </c>
      <c r="K2337" s="104">
        <v>43438.35</v>
      </c>
      <c r="L2337" s="104">
        <v>43438.35</v>
      </c>
      <c r="M2337" s="104">
        <v>43438.35</v>
      </c>
      <c r="N2337" s="104">
        <v>39237.06</v>
      </c>
      <c r="O2337" s="104">
        <v>39237.06</v>
      </c>
      <c r="P2337" s="104">
        <v>39237.06</v>
      </c>
      <c r="Q2337" s="104">
        <v>39237.06</v>
      </c>
      <c r="R2337" s="104">
        <v>35082.300000000003</v>
      </c>
      <c r="S2337" s="104">
        <v>35082.300000000003</v>
      </c>
    </row>
    <row r="2338" spans="2:19">
      <c r="B2338" s="5">
        <v>1967</v>
      </c>
      <c r="C2338" s="34">
        <v>24928.560000000005</v>
      </c>
      <c r="D2338" s="104">
        <v>24928.560000000001</v>
      </c>
      <c r="E2338" s="104">
        <v>24928.560000000001</v>
      </c>
      <c r="F2338" s="104">
        <v>24928.560000000001</v>
      </c>
      <c r="G2338" s="104">
        <v>24928.560000000001</v>
      </c>
      <c r="H2338" s="104">
        <v>24928.560000000001</v>
      </c>
      <c r="I2338" s="104">
        <v>12464.28</v>
      </c>
      <c r="J2338" s="104">
        <v>12464.28</v>
      </c>
      <c r="K2338" s="104">
        <v>12464.28</v>
      </c>
      <c r="L2338" s="104">
        <v>12464.28</v>
      </c>
      <c r="M2338" s="104">
        <v>8309.52</v>
      </c>
      <c r="N2338" s="104">
        <v>8309.52</v>
      </c>
      <c r="O2338" s="104">
        <v>8309.52</v>
      </c>
      <c r="P2338" s="104">
        <v>8309.52</v>
      </c>
      <c r="Q2338" s="104">
        <v>8309.52</v>
      </c>
      <c r="R2338" s="34"/>
      <c r="S2338" s="34"/>
    </row>
    <row r="2339" spans="2:19">
      <c r="B2339" s="5">
        <v>1966</v>
      </c>
      <c r="C2339" s="34">
        <v>49563.610000000015</v>
      </c>
      <c r="D2339" s="104">
        <v>49563.61</v>
      </c>
      <c r="E2339" s="104">
        <v>49563.61</v>
      </c>
      <c r="F2339" s="104">
        <v>49563.61</v>
      </c>
      <c r="G2339" s="104">
        <v>49563.61</v>
      </c>
      <c r="H2339" s="104">
        <v>49563.61</v>
      </c>
      <c r="I2339" s="104">
        <v>49563.61</v>
      </c>
      <c r="J2339" s="104">
        <v>49563.61</v>
      </c>
      <c r="K2339" s="104">
        <v>49563.61</v>
      </c>
      <c r="L2339" s="104">
        <v>49563.61</v>
      </c>
      <c r="M2339" s="104">
        <v>45408.85</v>
      </c>
      <c r="N2339" s="104">
        <v>38072.83</v>
      </c>
      <c r="O2339" s="104">
        <v>38072.83</v>
      </c>
      <c r="P2339" s="104">
        <v>38072.83</v>
      </c>
      <c r="Q2339" s="104">
        <v>38072.83</v>
      </c>
      <c r="R2339" s="104">
        <v>33918.07</v>
      </c>
      <c r="S2339" s="104">
        <v>33918.07</v>
      </c>
    </row>
    <row r="2340" spans="2:19">
      <c r="B2340" s="5">
        <v>1965</v>
      </c>
      <c r="C2340" s="34">
        <v>53065.459999999992</v>
      </c>
      <c r="D2340" s="104">
        <v>53065.46</v>
      </c>
      <c r="E2340" s="104">
        <v>53065.46</v>
      </c>
      <c r="F2340" s="104">
        <v>53065.46</v>
      </c>
      <c r="G2340" s="104">
        <v>53065.46</v>
      </c>
      <c r="H2340" s="104">
        <v>53065.46</v>
      </c>
      <c r="I2340" s="104">
        <v>48864.17</v>
      </c>
      <c r="J2340" s="104">
        <v>48864.17</v>
      </c>
      <c r="K2340" s="104">
        <v>48864.17</v>
      </c>
      <c r="L2340" s="104">
        <v>48864.17</v>
      </c>
      <c r="M2340" s="104">
        <v>48864.17</v>
      </c>
      <c r="N2340" s="104">
        <v>48864.17</v>
      </c>
      <c r="O2340" s="104">
        <v>48864.17</v>
      </c>
      <c r="P2340" s="104">
        <v>48864.17</v>
      </c>
      <c r="Q2340" s="104">
        <v>48864.17</v>
      </c>
      <c r="R2340" s="104">
        <v>44709.41</v>
      </c>
      <c r="S2340" s="104">
        <v>44709.41</v>
      </c>
    </row>
    <row r="2341" spans="2:19">
      <c r="B2341" s="5">
        <v>1964</v>
      </c>
      <c r="C2341" s="34">
        <v>38340.749999999985</v>
      </c>
      <c r="D2341" s="104">
        <v>38340.75</v>
      </c>
      <c r="E2341" s="104">
        <v>38340.75</v>
      </c>
      <c r="F2341" s="104">
        <v>38340.75</v>
      </c>
      <c r="G2341" s="104">
        <v>38340.75</v>
      </c>
      <c r="H2341" s="104">
        <v>38340.75</v>
      </c>
      <c r="I2341" s="104">
        <v>29091.99</v>
      </c>
      <c r="J2341" s="104">
        <v>29091.99</v>
      </c>
      <c r="K2341" s="104">
        <v>29091.99</v>
      </c>
      <c r="L2341" s="104">
        <v>29091.99</v>
      </c>
      <c r="M2341" s="104">
        <v>29091.99</v>
      </c>
      <c r="N2341" s="104">
        <v>27833.7</v>
      </c>
      <c r="O2341" s="104">
        <v>17757.68</v>
      </c>
      <c r="P2341" s="104">
        <v>17757.68</v>
      </c>
      <c r="Q2341" s="104">
        <v>17757.68</v>
      </c>
      <c r="R2341" s="104">
        <v>17757.68</v>
      </c>
      <c r="S2341" s="104">
        <v>17757.68</v>
      </c>
    </row>
    <row r="2342" spans="2:19">
      <c r="B2342" s="5">
        <v>1963</v>
      </c>
      <c r="C2342" s="34">
        <v>19487.890000000003</v>
      </c>
      <c r="D2342" s="104">
        <v>19487.89</v>
      </c>
      <c r="E2342" s="104">
        <v>19487.89</v>
      </c>
      <c r="F2342" s="104">
        <v>19487.89</v>
      </c>
      <c r="G2342" s="104">
        <v>19487.89</v>
      </c>
      <c r="H2342" s="104">
        <v>19487.89</v>
      </c>
      <c r="I2342" s="104">
        <v>19487.89</v>
      </c>
      <c r="J2342" s="104">
        <v>19487.89</v>
      </c>
      <c r="K2342" s="104">
        <v>19487.89</v>
      </c>
      <c r="L2342" s="104">
        <v>19487.89</v>
      </c>
      <c r="M2342" s="104">
        <v>19487.89</v>
      </c>
      <c r="N2342" s="104">
        <v>19487.89</v>
      </c>
      <c r="O2342" s="104">
        <v>19487.89</v>
      </c>
      <c r="P2342" s="104">
        <v>19487.89</v>
      </c>
      <c r="Q2342" s="104">
        <v>19487.89</v>
      </c>
      <c r="R2342" s="104">
        <v>19487.89</v>
      </c>
      <c r="S2342" s="104">
        <v>19487.89</v>
      </c>
    </row>
    <row r="2343" spans="2:19">
      <c r="B2343" s="5">
        <v>1962</v>
      </c>
      <c r="C2343" s="34">
        <v>6681.0599999999995</v>
      </c>
      <c r="D2343" s="104">
        <v>6681.06</v>
      </c>
      <c r="E2343" s="104">
        <v>6681.06</v>
      </c>
      <c r="F2343" s="104">
        <v>6681.06</v>
      </c>
      <c r="G2343" s="104">
        <v>6681.06</v>
      </c>
      <c r="H2343" s="104">
        <v>6681.06</v>
      </c>
      <c r="I2343" s="104">
        <v>6681.06</v>
      </c>
      <c r="J2343" s="104">
        <v>6681.06</v>
      </c>
      <c r="K2343" s="104">
        <v>6681.06</v>
      </c>
      <c r="L2343" s="104">
        <v>6681.06</v>
      </c>
      <c r="M2343" s="104">
        <v>6681.06</v>
      </c>
      <c r="N2343" s="104">
        <v>5462.65</v>
      </c>
      <c r="O2343" s="104">
        <v>5462.65</v>
      </c>
      <c r="P2343" s="104">
        <v>5462.65</v>
      </c>
      <c r="Q2343" s="104">
        <v>5462.65</v>
      </c>
      <c r="R2343" s="104">
        <v>5462.65</v>
      </c>
      <c r="S2343" s="104">
        <v>5462.65</v>
      </c>
    </row>
    <row r="2344" spans="2:19">
      <c r="B2344" s="5">
        <v>1961</v>
      </c>
      <c r="C2344" s="34">
        <v>3749.8100000000004</v>
      </c>
      <c r="D2344" s="104">
        <v>3749.81</v>
      </c>
      <c r="E2344" s="104">
        <v>3749.81</v>
      </c>
      <c r="F2344" s="104">
        <v>3749.81</v>
      </c>
      <c r="G2344" s="104">
        <v>3749.81</v>
      </c>
      <c r="H2344" s="104">
        <v>3749.81</v>
      </c>
      <c r="I2344" s="104">
        <v>3749.81</v>
      </c>
      <c r="J2344" s="104">
        <v>3749.81</v>
      </c>
      <c r="K2344" s="104">
        <v>3749.81</v>
      </c>
      <c r="L2344" s="104">
        <v>3749.81</v>
      </c>
      <c r="M2344" s="104">
        <v>3749.81</v>
      </c>
      <c r="N2344" s="104">
        <v>3749.81</v>
      </c>
      <c r="O2344" s="104">
        <v>3749.81</v>
      </c>
      <c r="P2344" s="104">
        <v>3749.81</v>
      </c>
      <c r="Q2344" s="104">
        <v>3749.81</v>
      </c>
      <c r="R2344" s="104">
        <v>3749.81</v>
      </c>
      <c r="S2344" s="104">
        <v>3749.81</v>
      </c>
    </row>
    <row r="2345" spans="2:19">
      <c r="B2345" s="5">
        <v>1960</v>
      </c>
      <c r="C2345" s="34">
        <v>3778.96</v>
      </c>
      <c r="D2345" s="104">
        <v>3778.96</v>
      </c>
      <c r="E2345" s="104">
        <v>3778.96</v>
      </c>
      <c r="F2345" s="104">
        <v>3778.96</v>
      </c>
      <c r="G2345" s="104">
        <v>3778.96</v>
      </c>
      <c r="H2345" s="104">
        <v>3778.96</v>
      </c>
      <c r="I2345" s="104">
        <v>3778.96</v>
      </c>
      <c r="J2345" s="104">
        <v>3778.96</v>
      </c>
      <c r="K2345" s="104">
        <v>3778.96</v>
      </c>
      <c r="L2345" s="104">
        <v>3778.96</v>
      </c>
      <c r="M2345" s="104">
        <v>3778.96</v>
      </c>
      <c r="N2345" s="104">
        <v>3778.96</v>
      </c>
      <c r="O2345" s="104">
        <v>3778.96</v>
      </c>
      <c r="P2345" s="104">
        <v>3778.96</v>
      </c>
      <c r="Q2345" s="104">
        <v>3778.96</v>
      </c>
      <c r="R2345" s="104">
        <v>3778.96</v>
      </c>
      <c r="S2345" s="104">
        <v>3778.96</v>
      </c>
    </row>
    <row r="2346" spans="2:19">
      <c r="B2346" s="5">
        <v>1959</v>
      </c>
      <c r="C2346" s="34">
        <v>4272.87</v>
      </c>
      <c r="D2346" s="104">
        <v>4272.87</v>
      </c>
      <c r="E2346" s="104">
        <v>4272.87</v>
      </c>
      <c r="F2346" s="104">
        <v>4272.87</v>
      </c>
      <c r="G2346" s="104">
        <v>4272.87</v>
      </c>
      <c r="H2346" s="104">
        <v>4272.87</v>
      </c>
      <c r="I2346" s="104">
        <v>4198.7299999999996</v>
      </c>
      <c r="J2346" s="104">
        <v>4198.7299999999996</v>
      </c>
      <c r="K2346" s="104">
        <v>4198.7299999999996</v>
      </c>
      <c r="L2346" s="104">
        <v>4198.7299999999996</v>
      </c>
      <c r="M2346" s="104">
        <v>4198.7299999999996</v>
      </c>
      <c r="N2346" s="104">
        <v>291.95</v>
      </c>
      <c r="O2346" s="104">
        <v>291.95</v>
      </c>
      <c r="P2346" s="104">
        <v>291.95</v>
      </c>
      <c r="Q2346" s="104">
        <v>291.95</v>
      </c>
      <c r="R2346" s="104">
        <v>291.95</v>
      </c>
      <c r="S2346" s="104">
        <v>291.95</v>
      </c>
    </row>
    <row r="2347" spans="2:19">
      <c r="B2347" s="5">
        <v>1958</v>
      </c>
      <c r="C2347" s="34">
        <v>7825.82</v>
      </c>
      <c r="D2347" s="104">
        <v>7825.82</v>
      </c>
      <c r="E2347" s="104">
        <v>7825.82</v>
      </c>
      <c r="F2347" s="104">
        <v>7825.82</v>
      </c>
      <c r="G2347" s="104">
        <v>7825.82</v>
      </c>
      <c r="H2347" s="104">
        <v>7825.82</v>
      </c>
      <c r="I2347" s="104">
        <v>7825.82</v>
      </c>
      <c r="J2347" s="104">
        <v>7825.82</v>
      </c>
      <c r="K2347" s="104">
        <v>7825.82</v>
      </c>
      <c r="L2347" s="104">
        <v>7825.82</v>
      </c>
      <c r="M2347" s="104">
        <v>7825.82</v>
      </c>
      <c r="N2347" s="104">
        <v>7220.97</v>
      </c>
      <c r="O2347" s="104">
        <v>3487.01</v>
      </c>
      <c r="P2347" s="104">
        <v>3487.01</v>
      </c>
      <c r="Q2347" s="104">
        <v>3487.01</v>
      </c>
      <c r="R2347" s="104">
        <v>3487.01</v>
      </c>
      <c r="S2347" s="104">
        <v>3487.01</v>
      </c>
    </row>
    <row r="2348" spans="2:19">
      <c r="B2348" s="5">
        <v>1957</v>
      </c>
      <c r="C2348" s="34">
        <v>8890.8499999999985</v>
      </c>
      <c r="D2348" s="104">
        <v>8890.85</v>
      </c>
      <c r="E2348" s="104">
        <v>8890.85</v>
      </c>
      <c r="F2348" s="104">
        <v>8890.85</v>
      </c>
      <c r="G2348" s="104">
        <v>8890.85</v>
      </c>
      <c r="H2348" s="104">
        <v>8890.85</v>
      </c>
      <c r="I2348" s="104">
        <v>8890.85</v>
      </c>
      <c r="J2348" s="104">
        <v>8890.85</v>
      </c>
      <c r="K2348" s="104">
        <v>8890.85</v>
      </c>
      <c r="L2348" s="104">
        <v>8890.85</v>
      </c>
      <c r="M2348" s="104">
        <v>8890.85</v>
      </c>
      <c r="N2348" s="104">
        <v>8890.85</v>
      </c>
      <c r="O2348" s="104">
        <v>8890.85</v>
      </c>
      <c r="P2348" s="104">
        <v>8890.85</v>
      </c>
      <c r="Q2348" s="104">
        <v>8890.85</v>
      </c>
      <c r="R2348" s="104">
        <v>8890.85</v>
      </c>
      <c r="S2348" s="104">
        <v>8890.85</v>
      </c>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v>3608.1899999999996</v>
      </c>
      <c r="D2350" s="104">
        <v>3608.19</v>
      </c>
      <c r="E2350" s="104">
        <v>3608.19</v>
      </c>
      <c r="F2350" s="104">
        <v>3608.19</v>
      </c>
      <c r="G2350" s="104">
        <v>3608.19</v>
      </c>
      <c r="H2350" s="104">
        <v>3608.19</v>
      </c>
      <c r="I2350" s="104">
        <v>3608.19</v>
      </c>
      <c r="J2350" s="104">
        <v>3608.19</v>
      </c>
      <c r="K2350" s="104">
        <v>3608.19</v>
      </c>
      <c r="L2350" s="104">
        <v>3608.19</v>
      </c>
      <c r="M2350" s="104">
        <v>3608.19</v>
      </c>
      <c r="N2350" s="34"/>
      <c r="O2350" s="34"/>
      <c r="P2350" s="34"/>
      <c r="Q2350" s="34"/>
      <c r="R2350" s="34"/>
      <c r="S2350" s="34"/>
    </row>
    <row r="2351" spans="2:19">
      <c r="B2351" s="5">
        <v>1954</v>
      </c>
      <c r="C2351" s="34">
        <v>6033.24</v>
      </c>
      <c r="D2351" s="104">
        <v>6033.24</v>
      </c>
      <c r="E2351" s="104">
        <v>6033.24</v>
      </c>
      <c r="F2351" s="104">
        <v>6033.24</v>
      </c>
      <c r="G2351" s="104">
        <v>6033.24</v>
      </c>
      <c r="H2351" s="104">
        <v>6033.24</v>
      </c>
      <c r="I2351" s="104">
        <v>6033.24</v>
      </c>
      <c r="J2351" s="104">
        <v>6033.24</v>
      </c>
      <c r="K2351" s="104">
        <v>6033.24</v>
      </c>
      <c r="L2351" s="104">
        <v>6033.24</v>
      </c>
      <c r="M2351" s="104">
        <v>6033.24</v>
      </c>
      <c r="N2351" s="104">
        <v>3067.75</v>
      </c>
      <c r="O2351" s="104">
        <v>3067.75</v>
      </c>
      <c r="P2351" s="104">
        <v>3067.75</v>
      </c>
      <c r="Q2351" s="104">
        <v>3067.75</v>
      </c>
      <c r="R2351" s="104">
        <v>3067.75</v>
      </c>
      <c r="S2351" s="104">
        <v>3067.75</v>
      </c>
    </row>
    <row r="2352" spans="2:19">
      <c r="B2352" s="5">
        <v>1953</v>
      </c>
      <c r="C2352" s="34">
        <v>6996.01</v>
      </c>
      <c r="D2352" s="104">
        <v>6996.01</v>
      </c>
      <c r="E2352" s="104">
        <v>6996.01</v>
      </c>
      <c r="F2352" s="104">
        <v>6996.01</v>
      </c>
      <c r="G2352" s="104">
        <v>6996.01</v>
      </c>
      <c r="H2352" s="104">
        <v>6996.01</v>
      </c>
      <c r="I2352" s="104">
        <v>6996.01</v>
      </c>
      <c r="J2352" s="104">
        <v>6996.01</v>
      </c>
      <c r="K2352" s="104">
        <v>6996.01</v>
      </c>
      <c r="L2352" s="104">
        <v>6996.01</v>
      </c>
      <c r="M2352" s="104">
        <v>6996.01</v>
      </c>
      <c r="N2352" s="104">
        <v>6996.01</v>
      </c>
      <c r="O2352" s="104">
        <v>6996.01</v>
      </c>
      <c r="P2352" s="104">
        <v>6996.01</v>
      </c>
      <c r="Q2352" s="104">
        <v>6996.01</v>
      </c>
      <c r="R2352" s="104">
        <v>6996.01</v>
      </c>
      <c r="S2352" s="104">
        <v>6996.01</v>
      </c>
    </row>
    <row r="2353" spans="2:19">
      <c r="B2353" s="5">
        <v>1952</v>
      </c>
      <c r="C2353" s="34">
        <v>4879.7700000000004</v>
      </c>
      <c r="D2353" s="104">
        <v>4879.7700000000004</v>
      </c>
      <c r="E2353" s="104">
        <v>4879.7700000000004</v>
      </c>
      <c r="F2353" s="104">
        <v>4879.7700000000004</v>
      </c>
      <c r="G2353" s="104">
        <v>4879.7700000000004</v>
      </c>
      <c r="H2353" s="104">
        <v>4879.7700000000004</v>
      </c>
      <c r="I2353" s="104">
        <v>4879.7700000000004</v>
      </c>
      <c r="J2353" s="104">
        <v>4879.7700000000004</v>
      </c>
      <c r="K2353" s="104">
        <v>4879.7700000000004</v>
      </c>
      <c r="L2353" s="104">
        <v>4879.7700000000004</v>
      </c>
      <c r="M2353" s="104">
        <v>4879.7700000000004</v>
      </c>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v>3368.8999999999996</v>
      </c>
      <c r="D2355" s="104">
        <v>3368.9</v>
      </c>
      <c r="E2355" s="104">
        <v>3368.9</v>
      </c>
      <c r="F2355" s="104">
        <v>3368.9</v>
      </c>
      <c r="G2355" s="104">
        <v>3368.9</v>
      </c>
      <c r="H2355" s="104">
        <v>3368.9</v>
      </c>
      <c r="I2355" s="104">
        <v>3368.9</v>
      </c>
      <c r="J2355" s="104">
        <v>3368.9</v>
      </c>
      <c r="K2355" s="104">
        <v>3368.9</v>
      </c>
      <c r="L2355" s="104">
        <v>3368.9</v>
      </c>
      <c r="M2355" s="104">
        <v>3368.9</v>
      </c>
      <c r="N2355" s="104">
        <v>3368.9</v>
      </c>
      <c r="O2355" s="104">
        <v>3368.9</v>
      </c>
      <c r="P2355" s="104">
        <v>3368.9</v>
      </c>
      <c r="Q2355" s="104">
        <v>3368.9</v>
      </c>
      <c r="R2355" s="104">
        <v>3368.9</v>
      </c>
      <c r="S2355" s="104">
        <v>3368.9</v>
      </c>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10">
        <f t="shared" ref="C2376" si="369">SUM(C2283:C2375)</f>
        <v>6246762.914095236</v>
      </c>
      <c r="D2376" s="10">
        <f t="shared" ref="D2376" si="370">SUM(D2283:D2375)</f>
        <v>6457117.6299999999</v>
      </c>
      <c r="E2376" s="10">
        <f t="shared" ref="E2376" si="371">SUM(E2283:E2375)</f>
        <v>6502711.3999999994</v>
      </c>
      <c r="F2376" s="10">
        <f t="shared" ref="F2376" si="372">SUM(F2283:F2375)</f>
        <v>6686579.3799999999</v>
      </c>
      <c r="G2376" s="10">
        <f t="shared" ref="G2376" si="373">SUM(G2283:G2375)</f>
        <v>6896484.2100000009</v>
      </c>
      <c r="H2376" s="10">
        <f t="shared" ref="H2376" si="374">SUM(H2283:H2375)</f>
        <v>7469664.21</v>
      </c>
      <c r="I2376" s="10">
        <f t="shared" ref="I2376" si="375">SUM(I2283:I2375)</f>
        <v>7546318.1800000025</v>
      </c>
      <c r="J2376" s="10">
        <f t="shared" ref="J2376" si="376">SUM(J2283:J2375)</f>
        <v>7741759.8100000015</v>
      </c>
      <c r="K2376" s="10">
        <f t="shared" ref="K2376" si="377">SUM(K2283:K2375)</f>
        <v>8099149.0899999999</v>
      </c>
      <c r="L2376" s="10">
        <f t="shared" ref="L2376" si="378">SUM(L2283:L2375)</f>
        <v>8311167.7000000002</v>
      </c>
      <c r="M2376" s="10">
        <f t="shared" ref="M2376" si="379">SUM(M2283:M2375)</f>
        <v>8574185.5700000022</v>
      </c>
      <c r="N2376" s="10">
        <f t="shared" ref="N2376" si="380">SUM(N2283:N2375)</f>
        <v>9210148.7200000025</v>
      </c>
      <c r="O2376" s="10">
        <f t="shared" ref="O2376" si="381">SUM(O2283:O2375)</f>
        <v>9509692.5200000033</v>
      </c>
      <c r="P2376" s="10">
        <f t="shared" ref="P2376" si="382">SUM(P2283:P2375)</f>
        <v>9915449.7200000025</v>
      </c>
      <c r="Q2376" s="10">
        <f t="shared" ref="Q2376" si="383">SUM(Q2283:Q2375)</f>
        <v>10622292.059999999</v>
      </c>
      <c r="R2376" s="10">
        <f t="shared" ref="R2376" si="384">SUM(R2283:R2375)</f>
        <v>11107109.25</v>
      </c>
      <c r="S2376" s="10">
        <f>SUM(S2283:S2375)</f>
        <v>11601404.489999998</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10">
        <f t="shared" ref="C2471" si="385">SUM(C2378:C2470)</f>
        <v>0</v>
      </c>
      <c r="D2471" s="10">
        <f t="shared" ref="D2471" si="386">SUM(D2378:D2470)</f>
        <v>0</v>
      </c>
      <c r="E2471" s="10">
        <f t="shared" ref="E2471" si="387">SUM(E2378:E2470)</f>
        <v>0</v>
      </c>
      <c r="F2471" s="10">
        <f t="shared" ref="F2471" si="388">SUM(F2378:F2470)</f>
        <v>0</v>
      </c>
      <c r="G2471" s="10">
        <f t="shared" ref="G2471" si="389">SUM(G2378:G2470)</f>
        <v>0</v>
      </c>
      <c r="H2471" s="10">
        <f t="shared" ref="H2471" si="390">SUM(H2378:H2470)</f>
        <v>0</v>
      </c>
      <c r="I2471" s="10">
        <f t="shared" ref="I2471" si="391">SUM(I2378:I2470)</f>
        <v>0</v>
      </c>
      <c r="J2471" s="10">
        <f t="shared" ref="J2471" si="392">SUM(J2378:J2470)</f>
        <v>0</v>
      </c>
      <c r="K2471" s="10">
        <f t="shared" ref="K2471" si="393">SUM(K2378:K2470)</f>
        <v>0</v>
      </c>
      <c r="L2471" s="10">
        <f t="shared" ref="L2471" si="394">SUM(L2378:L2470)</f>
        <v>0</v>
      </c>
      <c r="M2471" s="10">
        <f t="shared" ref="M2471" si="395">SUM(M2378:M2470)</f>
        <v>0</v>
      </c>
      <c r="N2471" s="10">
        <f t="shared" ref="N2471" si="396">SUM(N2378:N2470)</f>
        <v>0</v>
      </c>
      <c r="O2471" s="10">
        <f t="shared" ref="O2471" si="397">SUM(O2378:O2470)</f>
        <v>0</v>
      </c>
      <c r="P2471" s="10">
        <f t="shared" ref="P2471" si="398">SUM(P2378:P2470)</f>
        <v>0</v>
      </c>
      <c r="Q2471" s="10">
        <f t="shared" ref="Q2471" si="399">SUM(Q2378:Q2470)</f>
        <v>0</v>
      </c>
      <c r="R2471" s="10">
        <f t="shared" ref="R2471" si="400">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v>0</v>
      </c>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104">
        <v>7487.11</v>
      </c>
      <c r="O2478" s="34"/>
      <c r="P2478" s="34"/>
      <c r="Q2478" s="34"/>
      <c r="R2478" s="34"/>
      <c r="S2478" s="34"/>
    </row>
    <row r="2479" spans="1:19">
      <c r="B2479" s="5">
        <v>2016</v>
      </c>
      <c r="C2479" s="33"/>
      <c r="D2479" s="33"/>
      <c r="E2479" s="33"/>
      <c r="F2479" s="33"/>
      <c r="G2479" s="33"/>
      <c r="H2479" s="33"/>
      <c r="I2479" s="33"/>
      <c r="J2479" s="33"/>
      <c r="K2479" s="33"/>
      <c r="L2479" s="33"/>
      <c r="M2479" s="104">
        <v>30973.05</v>
      </c>
      <c r="N2479" s="104">
        <v>30973.05</v>
      </c>
      <c r="O2479" s="104">
        <v>30973.05</v>
      </c>
      <c r="P2479" s="104">
        <v>30973.05</v>
      </c>
      <c r="Q2479" s="104">
        <v>30973.05</v>
      </c>
      <c r="R2479" s="104">
        <v>30973.05</v>
      </c>
      <c r="S2479" s="104">
        <v>30973.05</v>
      </c>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v>317566.44</v>
      </c>
      <c r="D2492" s="104">
        <v>317566.44</v>
      </c>
      <c r="E2492" s="104">
        <v>317566.44</v>
      </c>
      <c r="F2492" s="104">
        <v>317566.44</v>
      </c>
      <c r="G2492" s="104">
        <v>317566.44</v>
      </c>
      <c r="H2492" s="104">
        <v>317566.44</v>
      </c>
      <c r="I2492" s="104">
        <v>317566.44</v>
      </c>
      <c r="J2492" s="104">
        <v>317566.44</v>
      </c>
      <c r="K2492" s="104">
        <v>317566.44</v>
      </c>
      <c r="L2492" s="104">
        <v>317566.44</v>
      </c>
      <c r="M2492" s="104">
        <v>317566.44</v>
      </c>
      <c r="N2492" s="104">
        <v>317566.44</v>
      </c>
      <c r="O2492" s="104">
        <v>317566.44</v>
      </c>
      <c r="P2492" s="104">
        <v>317566.44</v>
      </c>
      <c r="Q2492" s="104">
        <v>317566.44</v>
      </c>
      <c r="R2492" s="104">
        <v>317566.44</v>
      </c>
      <c r="S2492" s="104">
        <v>317566.44</v>
      </c>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v>694259</v>
      </c>
      <c r="D2494" s="104">
        <v>694259</v>
      </c>
      <c r="E2494" s="104">
        <v>694259</v>
      </c>
      <c r="F2494" s="104">
        <v>694259</v>
      </c>
      <c r="G2494" s="104">
        <v>694259</v>
      </c>
      <c r="H2494" s="104">
        <v>694259</v>
      </c>
      <c r="I2494" s="104">
        <v>694259</v>
      </c>
      <c r="J2494" s="104">
        <v>694259</v>
      </c>
      <c r="K2494" s="104">
        <v>694259</v>
      </c>
      <c r="L2494" s="104">
        <v>694259</v>
      </c>
      <c r="M2494" s="104">
        <v>694259</v>
      </c>
      <c r="N2494" s="104">
        <v>694259</v>
      </c>
      <c r="O2494" s="104">
        <v>694259</v>
      </c>
      <c r="P2494" s="104">
        <v>694259</v>
      </c>
      <c r="Q2494" s="104">
        <v>694259</v>
      </c>
      <c r="R2494" s="104">
        <v>694259</v>
      </c>
      <c r="S2494" s="104">
        <v>694259</v>
      </c>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v>546984.14999999991</v>
      </c>
      <c r="D2498" s="104">
        <v>546984.15</v>
      </c>
      <c r="E2498" s="104">
        <v>546984.15</v>
      </c>
      <c r="F2498" s="104">
        <v>546984.15</v>
      </c>
      <c r="G2498" s="104">
        <v>546984.15</v>
      </c>
      <c r="H2498" s="104">
        <v>546984.15</v>
      </c>
      <c r="I2498" s="104">
        <v>546984.15</v>
      </c>
      <c r="J2498" s="104">
        <v>546984.15</v>
      </c>
      <c r="K2498" s="104">
        <v>546984.15</v>
      </c>
      <c r="L2498" s="104">
        <v>546984.15</v>
      </c>
      <c r="M2498" s="104">
        <v>546984.15</v>
      </c>
      <c r="N2498" s="104">
        <v>546984.15</v>
      </c>
      <c r="O2498" s="104">
        <v>546984.15</v>
      </c>
      <c r="P2498" s="104">
        <v>546984.15</v>
      </c>
      <c r="Q2498" s="104">
        <v>546984.15</v>
      </c>
      <c r="R2498" s="104">
        <v>546984.15</v>
      </c>
      <c r="S2498" s="104">
        <v>546984.15</v>
      </c>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v>59045.47</v>
      </c>
      <c r="D2503" s="104">
        <v>59045.47</v>
      </c>
      <c r="E2503" s="104">
        <v>59045.47</v>
      </c>
      <c r="F2503" s="104">
        <v>59045.47</v>
      </c>
      <c r="G2503" s="104">
        <v>59045.47</v>
      </c>
      <c r="H2503" s="104">
        <v>59045.47</v>
      </c>
      <c r="I2503" s="104">
        <v>59045.47</v>
      </c>
      <c r="J2503" s="104">
        <v>59045.47</v>
      </c>
      <c r="K2503" s="104">
        <v>59045.47</v>
      </c>
      <c r="L2503" s="104">
        <v>59045.47</v>
      </c>
      <c r="M2503" s="104">
        <v>59045.47</v>
      </c>
      <c r="N2503" s="104">
        <v>59045.47</v>
      </c>
      <c r="O2503" s="104">
        <v>59045.47</v>
      </c>
      <c r="P2503" s="104">
        <v>59045.47</v>
      </c>
      <c r="Q2503" s="104">
        <v>59045.47</v>
      </c>
      <c r="R2503" s="104">
        <v>59045.47</v>
      </c>
      <c r="S2503" s="104">
        <v>59045.47</v>
      </c>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v>47188.95</v>
      </c>
      <c r="D2510" s="104">
        <v>47188.95</v>
      </c>
      <c r="E2510" s="104">
        <v>47188.95</v>
      </c>
      <c r="F2510" s="104">
        <v>47188.95</v>
      </c>
      <c r="G2510" s="104">
        <v>47188.95</v>
      </c>
      <c r="H2510" s="104">
        <v>47188.95</v>
      </c>
      <c r="I2510" s="104">
        <v>47188.95</v>
      </c>
      <c r="J2510" s="104">
        <v>47188.95</v>
      </c>
      <c r="K2510" s="104">
        <v>47188.95</v>
      </c>
      <c r="L2510" s="104">
        <v>47188.95</v>
      </c>
      <c r="M2510" s="104">
        <v>47188.95</v>
      </c>
      <c r="N2510" s="104">
        <v>47188.95</v>
      </c>
      <c r="O2510" s="104">
        <v>47188.95</v>
      </c>
      <c r="P2510" s="104">
        <v>47188.95</v>
      </c>
      <c r="Q2510" s="104">
        <v>47188.95</v>
      </c>
      <c r="R2510" s="104">
        <v>47188.95</v>
      </c>
      <c r="S2510" s="104">
        <v>47188.95</v>
      </c>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v>46477.56</v>
      </c>
      <c r="D2512" s="104">
        <v>46477.56</v>
      </c>
      <c r="E2512" s="104">
        <v>46477.56</v>
      </c>
      <c r="F2512" s="104">
        <v>46477.56</v>
      </c>
      <c r="G2512" s="104">
        <v>46477.56</v>
      </c>
      <c r="H2512" s="104">
        <v>46477.56</v>
      </c>
      <c r="I2512" s="104">
        <v>46477.56</v>
      </c>
      <c r="J2512" s="104">
        <v>46477.56</v>
      </c>
      <c r="K2512" s="104">
        <v>46477.56</v>
      </c>
      <c r="L2512" s="104">
        <v>46477.56</v>
      </c>
      <c r="M2512" s="104">
        <v>46477.56</v>
      </c>
      <c r="N2512" s="104">
        <v>46477.56</v>
      </c>
      <c r="O2512" s="104">
        <v>46477.56</v>
      </c>
      <c r="P2512" s="104">
        <v>46477.56</v>
      </c>
      <c r="Q2512" s="104">
        <v>46477.56</v>
      </c>
      <c r="R2512" s="104">
        <v>46477.56</v>
      </c>
      <c r="S2512" s="104">
        <v>46477.56</v>
      </c>
    </row>
    <row r="2513" spans="2:19">
      <c r="B2513" s="5">
        <v>1982</v>
      </c>
      <c r="C2513" s="34">
        <v>45529.04</v>
      </c>
      <c r="D2513" s="104">
        <v>45529.04</v>
      </c>
      <c r="E2513" s="104">
        <v>45529.04</v>
      </c>
      <c r="F2513" s="104">
        <v>45529.04</v>
      </c>
      <c r="G2513" s="104">
        <v>45529.04</v>
      </c>
      <c r="H2513" s="104">
        <v>45529.04</v>
      </c>
      <c r="I2513" s="104">
        <v>45529.04</v>
      </c>
      <c r="J2513" s="104">
        <v>45529.04</v>
      </c>
      <c r="K2513" s="104">
        <v>45529.04</v>
      </c>
      <c r="L2513" s="104">
        <v>45529.04</v>
      </c>
      <c r="M2513" s="104">
        <v>45529.04</v>
      </c>
      <c r="N2513" s="104">
        <v>45529.04</v>
      </c>
      <c r="O2513" s="104">
        <v>45529.04</v>
      </c>
      <c r="P2513" s="104">
        <v>45529.04</v>
      </c>
      <c r="Q2513" s="104">
        <v>45529.04</v>
      </c>
      <c r="R2513" s="104">
        <v>45529.04</v>
      </c>
      <c r="S2513" s="104">
        <v>45529.04</v>
      </c>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v>84774.12</v>
      </c>
      <c r="D2515" s="104">
        <v>84774.12</v>
      </c>
      <c r="E2515" s="104">
        <v>84774.12</v>
      </c>
      <c r="F2515" s="104">
        <v>84774.12</v>
      </c>
      <c r="G2515" s="104">
        <v>84774.12</v>
      </c>
      <c r="H2515" s="104">
        <v>84774.12</v>
      </c>
      <c r="I2515" s="104">
        <v>84774.12</v>
      </c>
      <c r="J2515" s="104">
        <v>84774.12</v>
      </c>
      <c r="K2515" s="104">
        <v>84774.12</v>
      </c>
      <c r="L2515" s="104">
        <v>84774.12</v>
      </c>
      <c r="M2515" s="104">
        <v>84774.12</v>
      </c>
      <c r="N2515" s="104">
        <v>84774.12</v>
      </c>
      <c r="O2515" s="104">
        <v>84774.12</v>
      </c>
      <c r="P2515" s="104">
        <v>84774.12</v>
      </c>
      <c r="Q2515" s="104">
        <v>84774.12</v>
      </c>
      <c r="R2515" s="104">
        <v>84774.12</v>
      </c>
      <c r="S2515" s="104">
        <v>84774.12</v>
      </c>
    </row>
    <row r="2516" spans="2:19">
      <c r="B2516" s="5">
        <v>1979</v>
      </c>
      <c r="C2516" s="34">
        <v>190112.64000000001</v>
      </c>
      <c r="D2516" s="104">
        <v>190112.64000000001</v>
      </c>
      <c r="E2516" s="104">
        <v>190112.64000000001</v>
      </c>
      <c r="F2516" s="104">
        <v>190112.64000000001</v>
      </c>
      <c r="G2516" s="104">
        <v>190112.64000000001</v>
      </c>
      <c r="H2516" s="104">
        <v>190112.64000000001</v>
      </c>
      <c r="I2516" s="104">
        <v>190112.64000000001</v>
      </c>
      <c r="J2516" s="104">
        <v>190112.64000000001</v>
      </c>
      <c r="K2516" s="104">
        <v>190112.64000000001</v>
      </c>
      <c r="L2516" s="104">
        <v>190112.64000000001</v>
      </c>
      <c r="M2516" s="104">
        <v>190112.64000000001</v>
      </c>
      <c r="N2516" s="104">
        <v>190112.64000000001</v>
      </c>
      <c r="O2516" s="104">
        <v>190112.64000000001</v>
      </c>
      <c r="P2516" s="104">
        <v>190112.64000000001</v>
      </c>
      <c r="Q2516" s="104">
        <v>190112.64000000001</v>
      </c>
      <c r="R2516" s="104">
        <v>190112.64000000001</v>
      </c>
      <c r="S2516" s="104">
        <v>190112.64000000001</v>
      </c>
    </row>
    <row r="2517" spans="2:19">
      <c r="B2517" s="5">
        <v>1978</v>
      </c>
      <c r="C2517" s="34">
        <v>37348.04</v>
      </c>
      <c r="D2517" s="104">
        <v>37348.04</v>
      </c>
      <c r="E2517" s="104">
        <v>37348.04</v>
      </c>
      <c r="F2517" s="104">
        <v>37348.04</v>
      </c>
      <c r="G2517" s="104">
        <v>37348.04</v>
      </c>
      <c r="H2517" s="104">
        <v>37348.04</v>
      </c>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v>67937.86</v>
      </c>
      <c r="D2519" s="104">
        <v>67937.86</v>
      </c>
      <c r="E2519" s="104">
        <v>67937.86</v>
      </c>
      <c r="F2519" s="104">
        <v>67937.86</v>
      </c>
      <c r="G2519" s="104">
        <v>67937.86</v>
      </c>
      <c r="H2519" s="104">
        <v>67937.86</v>
      </c>
      <c r="I2519" s="104">
        <v>67937.86</v>
      </c>
      <c r="J2519" s="104">
        <v>67937.86</v>
      </c>
      <c r="K2519" s="104">
        <v>67937.86</v>
      </c>
      <c r="L2519" s="104">
        <v>67937.86</v>
      </c>
      <c r="M2519" s="104">
        <v>67937.86</v>
      </c>
      <c r="N2519" s="104">
        <v>67937.86</v>
      </c>
      <c r="O2519" s="104">
        <v>67937.86</v>
      </c>
      <c r="P2519" s="104">
        <v>67937.86</v>
      </c>
      <c r="Q2519" s="104">
        <v>67937.86</v>
      </c>
      <c r="R2519" s="104">
        <v>67937.86</v>
      </c>
      <c r="S2519" s="104">
        <v>67937.86</v>
      </c>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v>94615.049999999988</v>
      </c>
      <c r="D2521" s="104">
        <v>94615.05</v>
      </c>
      <c r="E2521" s="104">
        <v>94615.05</v>
      </c>
      <c r="F2521" s="104">
        <v>94615.05</v>
      </c>
      <c r="G2521" s="104">
        <v>94615.05</v>
      </c>
      <c r="H2521" s="104">
        <v>94615.05</v>
      </c>
      <c r="I2521" s="104">
        <v>94615.05</v>
      </c>
      <c r="J2521" s="104">
        <v>94615.05</v>
      </c>
      <c r="K2521" s="104">
        <v>94615.05</v>
      </c>
      <c r="L2521" s="104">
        <v>94615.05</v>
      </c>
      <c r="M2521" s="104">
        <v>94615.05</v>
      </c>
      <c r="N2521" s="104">
        <v>94615.05</v>
      </c>
      <c r="O2521" s="104">
        <v>94615.05</v>
      </c>
      <c r="P2521" s="104">
        <v>94615.05</v>
      </c>
      <c r="Q2521" s="104">
        <v>94615.05</v>
      </c>
      <c r="R2521" s="104">
        <v>94615.05</v>
      </c>
      <c r="S2521" s="104">
        <v>94615.05</v>
      </c>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v>28752.06</v>
      </c>
      <c r="D2523" s="104">
        <v>28752.06</v>
      </c>
      <c r="E2523" s="104">
        <v>28752.06</v>
      </c>
      <c r="F2523" s="104">
        <v>28752.06</v>
      </c>
      <c r="G2523" s="104">
        <v>28752.06</v>
      </c>
      <c r="H2523" s="104">
        <v>28752.06</v>
      </c>
      <c r="I2523" s="104">
        <v>28752.06</v>
      </c>
      <c r="J2523" s="104">
        <v>28752.06</v>
      </c>
      <c r="K2523" s="104">
        <v>28752.06</v>
      </c>
      <c r="L2523" s="104">
        <v>28752.06</v>
      </c>
      <c r="M2523" s="104">
        <v>28752.06</v>
      </c>
      <c r="N2523" s="104">
        <v>28752.06</v>
      </c>
      <c r="O2523" s="104">
        <v>28752.06</v>
      </c>
      <c r="P2523" s="104">
        <v>28752.06</v>
      </c>
      <c r="Q2523" s="104">
        <v>28752.06</v>
      </c>
      <c r="R2523" s="104">
        <v>28752.06</v>
      </c>
      <c r="S2523" s="104">
        <v>28752.06</v>
      </c>
    </row>
    <row r="2524" spans="2:19">
      <c r="B2524" s="5">
        <v>1971</v>
      </c>
      <c r="C2524" s="34">
        <v>91693.549999999988</v>
      </c>
      <c r="D2524" s="104">
        <v>91693.55</v>
      </c>
      <c r="E2524" s="104">
        <v>91693.55</v>
      </c>
      <c r="F2524" s="104">
        <v>91693.55</v>
      </c>
      <c r="G2524" s="104">
        <v>91693.55</v>
      </c>
      <c r="H2524" s="104">
        <v>91693.55</v>
      </c>
      <c r="I2524" s="104">
        <v>91693.55</v>
      </c>
      <c r="J2524" s="104">
        <v>91693.55</v>
      </c>
      <c r="K2524" s="104">
        <v>91693.55</v>
      </c>
      <c r="L2524" s="104">
        <v>91693.55</v>
      </c>
      <c r="M2524" s="104">
        <v>91693.55</v>
      </c>
      <c r="N2524" s="104">
        <v>91693.55</v>
      </c>
      <c r="O2524" s="104">
        <v>91693.55</v>
      </c>
      <c r="P2524" s="104">
        <v>91693.55</v>
      </c>
      <c r="Q2524" s="104">
        <v>91693.55</v>
      </c>
      <c r="R2524" s="104">
        <v>91693.55</v>
      </c>
      <c r="S2524" s="104">
        <v>91693.55</v>
      </c>
    </row>
    <row r="2525" spans="2:19">
      <c r="B2525" s="5">
        <v>1970</v>
      </c>
      <c r="C2525" s="34">
        <v>51220.160000000003</v>
      </c>
      <c r="D2525" s="104">
        <v>51220.160000000003</v>
      </c>
      <c r="E2525" s="104">
        <v>51220.160000000003</v>
      </c>
      <c r="F2525" s="104">
        <v>51220.160000000003</v>
      </c>
      <c r="G2525" s="104">
        <v>51220.160000000003</v>
      </c>
      <c r="H2525" s="104">
        <v>51220.160000000003</v>
      </c>
      <c r="I2525" s="104">
        <v>51220.160000000003</v>
      </c>
      <c r="J2525" s="104">
        <v>51220.160000000003</v>
      </c>
      <c r="K2525" s="104">
        <v>51220.160000000003</v>
      </c>
      <c r="L2525" s="104">
        <v>51220.160000000003</v>
      </c>
      <c r="M2525" s="104">
        <v>51220.160000000003</v>
      </c>
      <c r="N2525" s="104">
        <v>51220.160000000003</v>
      </c>
      <c r="O2525" s="104">
        <v>51220.160000000003</v>
      </c>
      <c r="P2525" s="104">
        <v>51220.160000000003</v>
      </c>
      <c r="Q2525" s="104">
        <v>51220.160000000003</v>
      </c>
      <c r="R2525" s="104">
        <v>51220.160000000003</v>
      </c>
      <c r="S2525" s="104">
        <v>51220.160000000003</v>
      </c>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v>21341.74</v>
      </c>
      <c r="D2527" s="104">
        <v>21341.74</v>
      </c>
      <c r="E2527" s="104">
        <v>21341.74</v>
      </c>
      <c r="F2527" s="104">
        <v>21341.74</v>
      </c>
      <c r="G2527" s="104">
        <v>21341.74</v>
      </c>
      <c r="H2527" s="104">
        <v>21341.74</v>
      </c>
      <c r="I2527" s="104">
        <v>21341.74</v>
      </c>
      <c r="J2527" s="104">
        <v>21341.74</v>
      </c>
      <c r="K2527" s="104">
        <v>21341.74</v>
      </c>
      <c r="L2527" s="104">
        <v>21341.74</v>
      </c>
      <c r="M2527" s="104">
        <v>21341.74</v>
      </c>
      <c r="N2527" s="104">
        <v>21341.74</v>
      </c>
      <c r="O2527" s="104">
        <v>21341.74</v>
      </c>
      <c r="P2527" s="104">
        <v>21341.74</v>
      </c>
      <c r="Q2527" s="104">
        <v>21341.74</v>
      </c>
      <c r="R2527" s="104">
        <v>21341.74</v>
      </c>
      <c r="S2527" s="104">
        <v>21341.74</v>
      </c>
    </row>
    <row r="2528" spans="2:19">
      <c r="B2528" s="5">
        <v>1967</v>
      </c>
      <c r="C2528" s="34">
        <v>1715.8999999999999</v>
      </c>
      <c r="D2528" s="104">
        <v>1715.9</v>
      </c>
      <c r="E2528" s="104">
        <v>1715.9</v>
      </c>
      <c r="F2528" s="104">
        <v>1715.9</v>
      </c>
      <c r="G2528" s="104">
        <v>1715.9</v>
      </c>
      <c r="H2528" s="104">
        <v>1715.9</v>
      </c>
      <c r="I2528" s="104">
        <v>1715.9</v>
      </c>
      <c r="J2528" s="104">
        <v>1715.9</v>
      </c>
      <c r="K2528" s="104">
        <v>1715.9</v>
      </c>
      <c r="L2528" s="104">
        <v>1715.9</v>
      </c>
      <c r="M2528" s="104">
        <v>1715.9</v>
      </c>
      <c r="N2528" s="104">
        <v>1715.9</v>
      </c>
      <c r="O2528" s="104">
        <v>1715.9</v>
      </c>
      <c r="P2528" s="104">
        <v>1715.9</v>
      </c>
      <c r="Q2528" s="104">
        <v>1715.9</v>
      </c>
      <c r="R2528" s="104">
        <v>1715.9</v>
      </c>
      <c r="S2528" s="104">
        <v>1715.9</v>
      </c>
    </row>
    <row r="2529" spans="2:19">
      <c r="B2529" s="5">
        <v>1966</v>
      </c>
      <c r="C2529" s="34">
        <v>58264.22</v>
      </c>
      <c r="D2529" s="104">
        <v>58264.22</v>
      </c>
      <c r="E2529" s="104">
        <v>58264.22</v>
      </c>
      <c r="F2529" s="104">
        <v>58264.22</v>
      </c>
      <c r="G2529" s="104">
        <v>58264.22</v>
      </c>
      <c r="H2529" s="104">
        <v>58264.22</v>
      </c>
      <c r="I2529" s="104">
        <v>58264.22</v>
      </c>
      <c r="J2529" s="104">
        <v>58264.22</v>
      </c>
      <c r="K2529" s="104">
        <v>58264.22</v>
      </c>
      <c r="L2529" s="104">
        <v>58264.22</v>
      </c>
      <c r="M2529" s="104">
        <v>58264.22</v>
      </c>
      <c r="N2529" s="104">
        <v>58264.22</v>
      </c>
      <c r="O2529" s="104">
        <v>58264.22</v>
      </c>
      <c r="P2529" s="104">
        <v>58264.22</v>
      </c>
      <c r="Q2529" s="104">
        <v>58264.22</v>
      </c>
      <c r="R2529" s="104">
        <v>58264.22</v>
      </c>
      <c r="S2529" s="104">
        <v>58264.22</v>
      </c>
    </row>
    <row r="2530" spans="2:19">
      <c r="B2530" s="5">
        <v>1965</v>
      </c>
      <c r="C2530" s="34">
        <v>54178.869999999995</v>
      </c>
      <c r="D2530" s="104">
        <v>54178.87</v>
      </c>
      <c r="E2530" s="104">
        <v>54178.87</v>
      </c>
      <c r="F2530" s="104">
        <v>54178.87</v>
      </c>
      <c r="G2530" s="104">
        <v>54178.87</v>
      </c>
      <c r="H2530" s="104">
        <v>54178.87</v>
      </c>
      <c r="I2530" s="104">
        <v>54178.87</v>
      </c>
      <c r="J2530" s="104">
        <v>54178.87</v>
      </c>
      <c r="K2530" s="104">
        <v>54178.87</v>
      </c>
      <c r="L2530" s="104">
        <v>54178.87</v>
      </c>
      <c r="M2530" s="104">
        <v>54178.87</v>
      </c>
      <c r="N2530" s="104">
        <v>54178.87</v>
      </c>
      <c r="O2530" s="104">
        <v>54178.87</v>
      </c>
      <c r="P2530" s="104">
        <v>54178.87</v>
      </c>
      <c r="Q2530" s="104">
        <v>54178.87</v>
      </c>
      <c r="R2530" s="104">
        <v>54178.87</v>
      </c>
      <c r="S2530" s="104">
        <v>54178.87</v>
      </c>
    </row>
    <row r="2531" spans="2:19">
      <c r="B2531" s="5">
        <v>1964</v>
      </c>
      <c r="C2531" s="34">
        <v>55159.56</v>
      </c>
      <c r="D2531" s="104">
        <v>55159.56</v>
      </c>
      <c r="E2531" s="104">
        <v>55159.56</v>
      </c>
      <c r="F2531" s="104">
        <v>55159.56</v>
      </c>
      <c r="G2531" s="104">
        <v>55159.56</v>
      </c>
      <c r="H2531" s="104">
        <v>55159.56</v>
      </c>
      <c r="I2531" s="104">
        <v>55159.56</v>
      </c>
      <c r="J2531" s="104">
        <v>55159.56</v>
      </c>
      <c r="K2531" s="104">
        <v>55159.56</v>
      </c>
      <c r="L2531" s="104">
        <v>55159.56</v>
      </c>
      <c r="M2531" s="104">
        <v>55159.56</v>
      </c>
      <c r="N2531" s="104">
        <v>55159.56</v>
      </c>
      <c r="O2531" s="104">
        <v>55159.56</v>
      </c>
      <c r="P2531" s="104">
        <v>55159.56</v>
      </c>
      <c r="Q2531" s="104">
        <v>55159.56</v>
      </c>
      <c r="R2531" s="104">
        <v>55159.56</v>
      </c>
      <c r="S2531" s="104">
        <v>55159.56</v>
      </c>
    </row>
    <row r="2532" spans="2:19">
      <c r="B2532" s="5">
        <v>1963</v>
      </c>
      <c r="C2532" s="34">
        <v>42556.960000000006</v>
      </c>
      <c r="D2532" s="104">
        <v>42556.959999999999</v>
      </c>
      <c r="E2532" s="104">
        <v>42556.959999999999</v>
      </c>
      <c r="F2532" s="104">
        <v>42556.959999999999</v>
      </c>
      <c r="G2532" s="104">
        <v>42556.959999999999</v>
      </c>
      <c r="H2532" s="104">
        <v>42556.959999999999</v>
      </c>
      <c r="I2532" s="104">
        <v>42556.959999999999</v>
      </c>
      <c r="J2532" s="104">
        <v>42556.959999999999</v>
      </c>
      <c r="K2532" s="104">
        <v>42556.959999999999</v>
      </c>
      <c r="L2532" s="104">
        <v>42556.959999999999</v>
      </c>
      <c r="M2532" s="104">
        <v>42556.959999999999</v>
      </c>
      <c r="N2532" s="104">
        <v>42556.959999999999</v>
      </c>
      <c r="O2532" s="104">
        <v>42556.959999999999</v>
      </c>
      <c r="P2532" s="104">
        <v>42556.959999999999</v>
      </c>
      <c r="Q2532" s="104">
        <v>42556.959999999999</v>
      </c>
      <c r="R2532" s="104">
        <v>40613.54</v>
      </c>
      <c r="S2532" s="104">
        <v>40613.54</v>
      </c>
    </row>
    <row r="2533" spans="2:19">
      <c r="B2533" s="5">
        <v>1962</v>
      </c>
      <c r="C2533" s="34">
        <v>103220.48000000001</v>
      </c>
      <c r="D2533" s="104">
        <v>103220.48</v>
      </c>
      <c r="E2533" s="104">
        <v>103220.48</v>
      </c>
      <c r="F2533" s="104">
        <v>103220.48</v>
      </c>
      <c r="G2533" s="104">
        <v>103220.48</v>
      </c>
      <c r="H2533" s="104">
        <v>103220.48</v>
      </c>
      <c r="I2533" s="104">
        <v>103220.48</v>
      </c>
      <c r="J2533" s="104">
        <v>103220.48</v>
      </c>
      <c r="K2533" s="104">
        <v>103220.48</v>
      </c>
      <c r="L2533" s="104">
        <v>103220.48</v>
      </c>
      <c r="M2533" s="104">
        <v>103220.48</v>
      </c>
      <c r="N2533" s="104">
        <v>103220.48</v>
      </c>
      <c r="O2533" s="104">
        <v>103220.48</v>
      </c>
      <c r="P2533" s="104">
        <v>103220.48</v>
      </c>
      <c r="Q2533" s="104">
        <v>103220.48</v>
      </c>
      <c r="R2533" s="104">
        <v>91728.68</v>
      </c>
      <c r="S2533" s="104">
        <v>91728.68</v>
      </c>
    </row>
    <row r="2534" spans="2:19">
      <c r="B2534" s="5">
        <v>1961</v>
      </c>
      <c r="C2534" s="34">
        <v>9255.9199999999983</v>
      </c>
      <c r="D2534" s="104">
        <v>9255.92</v>
      </c>
      <c r="E2534" s="104">
        <v>9255.92</v>
      </c>
      <c r="F2534" s="104">
        <v>9255.92</v>
      </c>
      <c r="G2534" s="104">
        <v>9255.92</v>
      </c>
      <c r="H2534" s="104">
        <v>9255.92</v>
      </c>
      <c r="I2534" s="104">
        <v>9255.92</v>
      </c>
      <c r="J2534" s="104">
        <v>9255.92</v>
      </c>
      <c r="K2534" s="104">
        <v>9255.92</v>
      </c>
      <c r="L2534" s="104">
        <v>9255.92</v>
      </c>
      <c r="M2534" s="104">
        <v>9255.92</v>
      </c>
      <c r="N2534" s="104">
        <v>9255.92</v>
      </c>
      <c r="O2534" s="104">
        <v>9255.92</v>
      </c>
      <c r="P2534" s="104">
        <v>9255.92</v>
      </c>
      <c r="Q2534" s="104">
        <v>9255.92</v>
      </c>
      <c r="R2534" s="104">
        <v>9255.92</v>
      </c>
      <c r="S2534" s="104">
        <v>9255.92</v>
      </c>
    </row>
    <row r="2535" spans="2:19">
      <c r="B2535" s="5">
        <v>1960</v>
      </c>
      <c r="C2535" s="34">
        <v>6899.8899999999994</v>
      </c>
      <c r="D2535" s="104">
        <v>6899.89</v>
      </c>
      <c r="E2535" s="104">
        <v>6899.89</v>
      </c>
      <c r="F2535" s="104">
        <v>6899.89</v>
      </c>
      <c r="G2535" s="104">
        <v>6899.89</v>
      </c>
      <c r="H2535" s="104">
        <v>6899.89</v>
      </c>
      <c r="I2535" s="104">
        <v>6899.89</v>
      </c>
      <c r="J2535" s="104">
        <v>6899.89</v>
      </c>
      <c r="K2535" s="104">
        <v>6899.89</v>
      </c>
      <c r="L2535" s="104">
        <v>6899.89</v>
      </c>
      <c r="M2535" s="104">
        <v>6899.89</v>
      </c>
      <c r="N2535" s="104">
        <v>6899.89</v>
      </c>
      <c r="O2535" s="104">
        <v>6899.89</v>
      </c>
      <c r="P2535" s="104">
        <v>6899.89</v>
      </c>
      <c r="Q2535" s="104">
        <v>6899.89</v>
      </c>
      <c r="R2535" s="104">
        <v>6899.89</v>
      </c>
      <c r="S2535" s="104">
        <v>6899.89</v>
      </c>
    </row>
    <row r="2536" spans="2:19">
      <c r="B2536" s="5">
        <v>1959</v>
      </c>
      <c r="C2536" s="34">
        <v>6673.38</v>
      </c>
      <c r="D2536" s="104">
        <v>6673.38</v>
      </c>
      <c r="E2536" s="104">
        <v>6673.38</v>
      </c>
      <c r="F2536" s="104">
        <v>6673.38</v>
      </c>
      <c r="G2536" s="104">
        <v>6673.38</v>
      </c>
      <c r="H2536" s="104">
        <v>6673.38</v>
      </c>
      <c r="I2536" s="104">
        <v>6673.38</v>
      </c>
      <c r="J2536" s="104">
        <v>6673.38</v>
      </c>
      <c r="K2536" s="104">
        <v>6673.38</v>
      </c>
      <c r="L2536" s="104">
        <v>6673.38</v>
      </c>
      <c r="M2536" s="104">
        <v>6673.38</v>
      </c>
      <c r="N2536" s="104">
        <v>6673.38</v>
      </c>
      <c r="O2536" s="104">
        <v>6673.38</v>
      </c>
      <c r="P2536" s="104">
        <v>6673.38</v>
      </c>
      <c r="Q2536" s="104">
        <v>6673.38</v>
      </c>
      <c r="R2536" s="104">
        <v>6673.38</v>
      </c>
      <c r="S2536" s="104">
        <v>6673.38</v>
      </c>
    </row>
    <row r="2537" spans="2:19">
      <c r="B2537" s="5">
        <v>1958</v>
      </c>
      <c r="C2537" s="34">
        <v>14710.380000000001</v>
      </c>
      <c r="D2537" s="104">
        <v>14710.38</v>
      </c>
      <c r="E2537" s="104">
        <v>14710.38</v>
      </c>
      <c r="F2537" s="104">
        <v>14710.38</v>
      </c>
      <c r="G2537" s="104">
        <v>14710.38</v>
      </c>
      <c r="H2537" s="104">
        <v>14710.38</v>
      </c>
      <c r="I2537" s="104">
        <v>14710.38</v>
      </c>
      <c r="J2537" s="104">
        <v>14710.38</v>
      </c>
      <c r="K2537" s="104">
        <v>14710.38</v>
      </c>
      <c r="L2537" s="104">
        <v>14710.38</v>
      </c>
      <c r="M2537" s="104">
        <v>14710.38</v>
      </c>
      <c r="N2537" s="104">
        <v>14710.38</v>
      </c>
      <c r="O2537" s="104">
        <v>14710.38</v>
      </c>
      <c r="P2537" s="104">
        <v>14710.38</v>
      </c>
      <c r="Q2537" s="104">
        <v>14710.38</v>
      </c>
      <c r="R2537" s="104">
        <v>14710.38</v>
      </c>
      <c r="S2537" s="104">
        <v>14710.38</v>
      </c>
    </row>
    <row r="2538" spans="2:19">
      <c r="B2538" s="5">
        <v>1957</v>
      </c>
      <c r="C2538" s="34">
        <v>14061.03</v>
      </c>
      <c r="D2538" s="104">
        <v>14061.03</v>
      </c>
      <c r="E2538" s="104">
        <v>14061.03</v>
      </c>
      <c r="F2538" s="104">
        <v>14061.03</v>
      </c>
      <c r="G2538" s="104">
        <v>14061.03</v>
      </c>
      <c r="H2538" s="104">
        <v>14061.03</v>
      </c>
      <c r="I2538" s="104">
        <v>14061.03</v>
      </c>
      <c r="J2538" s="104">
        <v>14061.03</v>
      </c>
      <c r="K2538" s="104">
        <v>14061.03</v>
      </c>
      <c r="L2538" s="104">
        <v>14061.03</v>
      </c>
      <c r="M2538" s="104">
        <v>14061.03</v>
      </c>
      <c r="N2538" s="104">
        <v>14061.03</v>
      </c>
      <c r="O2538" s="104">
        <v>14061.03</v>
      </c>
      <c r="P2538" s="104">
        <v>14061.03</v>
      </c>
      <c r="Q2538" s="104">
        <v>14061.03</v>
      </c>
      <c r="R2538" s="104">
        <v>14061.03</v>
      </c>
      <c r="S2538" s="104">
        <v>14061.03</v>
      </c>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v>4852.67</v>
      </c>
      <c r="D2540" s="104">
        <v>4852.67</v>
      </c>
      <c r="E2540" s="104">
        <v>4852.67</v>
      </c>
      <c r="F2540" s="104">
        <v>4852.67</v>
      </c>
      <c r="G2540" s="104">
        <v>4852.67</v>
      </c>
      <c r="H2540" s="104">
        <v>4852.67</v>
      </c>
      <c r="I2540" s="104">
        <v>4852.67</v>
      </c>
      <c r="J2540" s="104">
        <v>4852.67</v>
      </c>
      <c r="K2540" s="104">
        <v>4852.67</v>
      </c>
      <c r="L2540" s="104">
        <v>4852.67</v>
      </c>
      <c r="M2540" s="104">
        <v>4852.67</v>
      </c>
      <c r="N2540" s="104">
        <v>4852.67</v>
      </c>
      <c r="O2540" s="104">
        <v>4852.67</v>
      </c>
      <c r="P2540" s="104">
        <v>4852.67</v>
      </c>
      <c r="Q2540" s="104">
        <v>4852.67</v>
      </c>
      <c r="R2540" s="104">
        <v>4852.67</v>
      </c>
      <c r="S2540" s="104">
        <v>4852.67</v>
      </c>
    </row>
    <row r="2541" spans="2:19">
      <c r="B2541" s="5">
        <v>1954</v>
      </c>
      <c r="C2541" s="34">
        <v>20134.169999999998</v>
      </c>
      <c r="D2541" s="104">
        <v>20134.169999999998</v>
      </c>
      <c r="E2541" s="104">
        <v>20134.169999999998</v>
      </c>
      <c r="F2541" s="104">
        <v>20134.169999999998</v>
      </c>
      <c r="G2541" s="104">
        <v>20134.169999999998</v>
      </c>
      <c r="H2541" s="104">
        <v>20134.169999999998</v>
      </c>
      <c r="I2541" s="104">
        <v>20134.169999999998</v>
      </c>
      <c r="J2541" s="104">
        <v>20134.169999999998</v>
      </c>
      <c r="K2541" s="104">
        <v>20134.169999999998</v>
      </c>
      <c r="L2541" s="104">
        <v>20134.169999999998</v>
      </c>
      <c r="M2541" s="104">
        <v>20134.169999999998</v>
      </c>
      <c r="N2541" s="104">
        <v>20134.169999999998</v>
      </c>
      <c r="O2541" s="104">
        <v>20134.169999999998</v>
      </c>
      <c r="P2541" s="104">
        <v>20134.169999999998</v>
      </c>
      <c r="Q2541" s="104">
        <v>20134.169999999998</v>
      </c>
      <c r="R2541" s="104">
        <v>20134.169999999998</v>
      </c>
      <c r="S2541" s="104">
        <v>20134.169999999998</v>
      </c>
    </row>
    <row r="2542" spans="2:19">
      <c r="B2542" s="5">
        <v>1953</v>
      </c>
      <c r="C2542" s="34">
        <v>8033.9100000000008</v>
      </c>
      <c r="D2542" s="104">
        <v>8033.91</v>
      </c>
      <c r="E2542" s="104">
        <v>8033.91</v>
      </c>
      <c r="F2542" s="104">
        <v>8033.91</v>
      </c>
      <c r="G2542" s="104">
        <v>8033.91</v>
      </c>
      <c r="H2542" s="104">
        <v>8033.91</v>
      </c>
      <c r="I2542" s="104">
        <v>8033.91</v>
      </c>
      <c r="J2542" s="104">
        <v>8033.91</v>
      </c>
      <c r="K2542" s="104">
        <v>8033.91</v>
      </c>
      <c r="L2542" s="104">
        <v>8033.91</v>
      </c>
      <c r="M2542" s="104">
        <v>8033.91</v>
      </c>
      <c r="N2542" s="104">
        <v>8033.91</v>
      </c>
      <c r="O2542" s="104">
        <v>8033.91</v>
      </c>
      <c r="P2542" s="104">
        <v>8033.91</v>
      </c>
      <c r="Q2542" s="104">
        <v>8033.91</v>
      </c>
      <c r="R2542" s="104">
        <v>8033.91</v>
      </c>
      <c r="S2542" s="104">
        <v>8033.91</v>
      </c>
    </row>
    <row r="2543" spans="2:19">
      <c r="B2543" s="5">
        <v>1952</v>
      </c>
      <c r="C2543" s="34">
        <v>11587.920000000002</v>
      </c>
      <c r="D2543" s="104">
        <v>11587.92</v>
      </c>
      <c r="E2543" s="104">
        <v>11587.92</v>
      </c>
      <c r="F2543" s="104">
        <v>11587.92</v>
      </c>
      <c r="G2543" s="104">
        <v>11587.92</v>
      </c>
      <c r="H2543" s="104">
        <v>11587.92</v>
      </c>
      <c r="I2543" s="104">
        <v>11587.92</v>
      </c>
      <c r="J2543" s="104">
        <v>11587.92</v>
      </c>
      <c r="K2543" s="104">
        <v>11587.92</v>
      </c>
      <c r="L2543" s="104">
        <v>11587.92</v>
      </c>
      <c r="M2543" s="104">
        <v>11587.92</v>
      </c>
      <c r="N2543" s="104">
        <v>11587.92</v>
      </c>
      <c r="O2543" s="104">
        <v>11587.92</v>
      </c>
      <c r="P2543" s="104">
        <v>11587.92</v>
      </c>
      <c r="Q2543" s="104">
        <v>11587.92</v>
      </c>
      <c r="R2543" s="104">
        <v>11587.92</v>
      </c>
      <c r="S2543" s="104">
        <v>11587.92</v>
      </c>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v>9474.75</v>
      </c>
      <c r="D2545" s="104">
        <v>9474.75</v>
      </c>
      <c r="E2545" s="104">
        <v>9474.75</v>
      </c>
      <c r="F2545" s="104">
        <v>9474.75</v>
      </c>
      <c r="G2545" s="104">
        <v>9474.75</v>
      </c>
      <c r="H2545" s="104">
        <v>9474.75</v>
      </c>
      <c r="I2545" s="104">
        <v>9474.75</v>
      </c>
      <c r="J2545" s="104">
        <v>9474.75</v>
      </c>
      <c r="K2545" s="104">
        <v>9474.75</v>
      </c>
      <c r="L2545" s="104">
        <v>9474.75</v>
      </c>
      <c r="M2545" s="104">
        <v>9474.75</v>
      </c>
      <c r="N2545" s="104">
        <v>9474.75</v>
      </c>
      <c r="O2545" s="104">
        <v>9474.75</v>
      </c>
      <c r="P2545" s="104">
        <v>9474.75</v>
      </c>
      <c r="Q2545" s="104">
        <v>9474.75</v>
      </c>
      <c r="R2545" s="104">
        <v>9474.75</v>
      </c>
      <c r="S2545" s="104">
        <v>9474.75</v>
      </c>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v>1579.8899999999999</v>
      </c>
      <c r="D2565" s="104">
        <v>1579.89</v>
      </c>
      <c r="E2565" s="104">
        <v>1579.89</v>
      </c>
      <c r="F2565" s="104">
        <v>1579.89</v>
      </c>
      <c r="G2565" s="104">
        <v>1579.89</v>
      </c>
      <c r="H2565" s="104">
        <v>1579.89</v>
      </c>
      <c r="I2565" s="104">
        <v>1579.89</v>
      </c>
      <c r="J2565" s="104">
        <v>1579.89</v>
      </c>
      <c r="K2565" s="104">
        <v>1579.89</v>
      </c>
      <c r="L2565" s="104">
        <v>1579.89</v>
      </c>
      <c r="M2565" s="104">
        <v>1579.89</v>
      </c>
      <c r="N2565" s="104">
        <v>1579.89</v>
      </c>
      <c r="O2565" s="34"/>
      <c r="P2565" s="34"/>
      <c r="Q2565" s="34"/>
      <c r="R2565" s="34"/>
      <c r="S2565" s="34"/>
    </row>
    <row r="2566" spans="1:19">
      <c r="A2566" s="63" t="s">
        <v>130</v>
      </c>
      <c r="B2566" s="6" t="s">
        <v>10</v>
      </c>
      <c r="C2566" s="10">
        <f t="shared" ref="C2566" si="401">SUM(C2473:C2565)</f>
        <v>2847205.73</v>
      </c>
      <c r="D2566" s="10">
        <f t="shared" ref="D2566" si="402">SUM(D2473:D2565)</f>
        <v>2847205.73</v>
      </c>
      <c r="E2566" s="10">
        <f t="shared" ref="E2566" si="403">SUM(E2473:E2565)</f>
        <v>2847205.73</v>
      </c>
      <c r="F2566" s="10">
        <f t="shared" ref="F2566" si="404">SUM(F2473:F2565)</f>
        <v>2847205.73</v>
      </c>
      <c r="G2566" s="10">
        <f t="shared" ref="G2566" si="405">SUM(G2473:G2565)</f>
        <v>2847205.73</v>
      </c>
      <c r="H2566" s="10">
        <f t="shared" ref="H2566" si="406">SUM(H2473:H2565)</f>
        <v>2847205.73</v>
      </c>
      <c r="I2566" s="10">
        <f t="shared" ref="I2566" si="407">SUM(I2473:I2565)</f>
        <v>2809857.69</v>
      </c>
      <c r="J2566" s="10">
        <f t="shared" ref="J2566" si="408">SUM(J2473:J2565)</f>
        <v>2809857.69</v>
      </c>
      <c r="K2566" s="10">
        <f t="shared" ref="K2566" si="409">SUM(K2473:K2565)</f>
        <v>2809857.69</v>
      </c>
      <c r="L2566" s="10">
        <f t="shared" ref="L2566" si="410">SUM(L2473:L2565)</f>
        <v>2809857.69</v>
      </c>
      <c r="M2566" s="10">
        <f t="shared" ref="M2566" si="411">SUM(M2473:M2565)</f>
        <v>2840830.74</v>
      </c>
      <c r="N2566" s="10">
        <f t="shared" ref="N2566" si="412">SUM(N2473:N2565)</f>
        <v>2848317.85</v>
      </c>
      <c r="O2566" s="10">
        <f t="shared" ref="O2566" si="413">SUM(O2473:O2565)</f>
        <v>2839250.85</v>
      </c>
      <c r="P2566" s="10">
        <f t="shared" ref="P2566" si="414">SUM(P2473:P2565)</f>
        <v>2839250.85</v>
      </c>
      <c r="Q2566" s="10">
        <f t="shared" ref="Q2566" si="415">SUM(Q2473:Q2565)</f>
        <v>2839250.85</v>
      </c>
      <c r="R2566" s="10">
        <f t="shared" ref="R2566" si="416">SUM(R2473:R2565)</f>
        <v>2825815.6300000004</v>
      </c>
      <c r="S2566" s="10">
        <f>SUM(S2473:S2565)</f>
        <v>2825815.6300000004</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10">
        <f t="shared" ref="C2661" si="417">SUM(C2568:C2660)</f>
        <v>0</v>
      </c>
      <c r="D2661" s="10">
        <f t="shared" ref="D2661" si="418">SUM(D2568:D2660)</f>
        <v>0</v>
      </c>
      <c r="E2661" s="10">
        <f t="shared" ref="E2661" si="419">SUM(E2568:E2660)</f>
        <v>0</v>
      </c>
      <c r="F2661" s="10">
        <f t="shared" ref="F2661" si="420">SUM(F2568:F2660)</f>
        <v>0</v>
      </c>
      <c r="G2661" s="10">
        <f t="shared" ref="G2661" si="421">SUM(G2568:G2660)</f>
        <v>0</v>
      </c>
      <c r="H2661" s="10">
        <f t="shared" ref="H2661" si="422">SUM(H2568:H2660)</f>
        <v>0</v>
      </c>
      <c r="I2661" s="10">
        <f t="shared" ref="I2661" si="423">SUM(I2568:I2660)</f>
        <v>0</v>
      </c>
      <c r="J2661" s="10">
        <f t="shared" ref="J2661" si="424">SUM(J2568:J2660)</f>
        <v>0</v>
      </c>
      <c r="K2661" s="10">
        <f t="shared" ref="K2661" si="425">SUM(K2568:K2660)</f>
        <v>0</v>
      </c>
      <c r="L2661" s="10">
        <f t="shared" ref="L2661" si="426">SUM(L2568:L2660)</f>
        <v>0</v>
      </c>
      <c r="M2661" s="10">
        <f t="shared" ref="M2661" si="427">SUM(M2568:M2660)</f>
        <v>0</v>
      </c>
      <c r="N2661" s="10">
        <f t="shared" ref="N2661" si="428">SUM(N2568:N2660)</f>
        <v>0</v>
      </c>
      <c r="O2661" s="10">
        <f t="shared" ref="O2661" si="429">SUM(O2568:O2660)</f>
        <v>0</v>
      </c>
      <c r="P2661" s="10">
        <f t="shared" ref="P2661" si="430">SUM(P2568:P2660)</f>
        <v>0</v>
      </c>
      <c r="Q2661" s="10">
        <f t="shared" ref="Q2661" si="431">SUM(Q2568:Q2660)</f>
        <v>0</v>
      </c>
      <c r="R2661" s="10">
        <f t="shared" ref="R2661" si="432">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10">
        <f t="shared" ref="C2756" si="433">SUM(C2663:C2755)</f>
        <v>0</v>
      </c>
      <c r="D2756" s="10">
        <f t="shared" ref="D2756" si="434">SUM(D2663:D2755)</f>
        <v>0</v>
      </c>
      <c r="E2756" s="10">
        <f t="shared" ref="E2756" si="435">SUM(E2663:E2755)</f>
        <v>0</v>
      </c>
      <c r="F2756" s="10">
        <f t="shared" ref="F2756" si="436">SUM(F2663:F2755)</f>
        <v>0</v>
      </c>
      <c r="G2756" s="10">
        <f t="shared" ref="G2756" si="437">SUM(G2663:G2755)</f>
        <v>0</v>
      </c>
      <c r="H2756" s="10">
        <f t="shared" ref="H2756" si="438">SUM(H2663:H2755)</f>
        <v>0</v>
      </c>
      <c r="I2756" s="10">
        <f t="shared" ref="I2756" si="439">SUM(I2663:I2755)</f>
        <v>0</v>
      </c>
      <c r="J2756" s="10">
        <f t="shared" ref="J2756" si="440">SUM(J2663:J2755)</f>
        <v>0</v>
      </c>
      <c r="K2756" s="10">
        <f t="shared" ref="K2756" si="441">SUM(K2663:K2755)</f>
        <v>0</v>
      </c>
      <c r="L2756" s="10">
        <f t="shared" ref="L2756" si="442">SUM(L2663:L2755)</f>
        <v>0</v>
      </c>
      <c r="M2756" s="10">
        <f t="shared" ref="M2756" si="443">SUM(M2663:M2755)</f>
        <v>0</v>
      </c>
      <c r="N2756" s="10">
        <f t="shared" ref="N2756" si="444">SUM(N2663:N2755)</f>
        <v>0</v>
      </c>
      <c r="O2756" s="10">
        <f t="shared" ref="O2756" si="445">SUM(O2663:O2755)</f>
        <v>0</v>
      </c>
      <c r="P2756" s="10">
        <f t="shared" ref="P2756" si="446">SUM(P2663:P2755)</f>
        <v>0</v>
      </c>
      <c r="Q2756" s="10">
        <f t="shared" ref="Q2756" si="447">SUM(Q2663:Q2755)</f>
        <v>0</v>
      </c>
      <c r="R2756" s="10">
        <f t="shared" ref="R2756" si="448">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10">
        <f t="shared" ref="C2851" si="449">SUM(C2758:C2850)</f>
        <v>0</v>
      </c>
      <c r="D2851" s="10">
        <f t="shared" ref="D2851" si="450">SUM(D2758:D2850)</f>
        <v>0</v>
      </c>
      <c r="E2851" s="10">
        <f t="shared" ref="E2851" si="451">SUM(E2758:E2850)</f>
        <v>0</v>
      </c>
      <c r="F2851" s="10">
        <f t="shared" ref="F2851" si="452">SUM(F2758:F2850)</f>
        <v>0</v>
      </c>
      <c r="G2851" s="10">
        <f t="shared" ref="G2851" si="453">SUM(G2758:G2850)</f>
        <v>0</v>
      </c>
      <c r="H2851" s="10">
        <f t="shared" ref="H2851" si="454">SUM(H2758:H2850)</f>
        <v>0</v>
      </c>
      <c r="I2851" s="10">
        <f t="shared" ref="I2851" si="455">SUM(I2758:I2850)</f>
        <v>0</v>
      </c>
      <c r="J2851" s="10">
        <f t="shared" ref="J2851" si="456">SUM(J2758:J2850)</f>
        <v>0</v>
      </c>
      <c r="K2851" s="10">
        <f t="shared" ref="K2851" si="457">SUM(K2758:K2850)</f>
        <v>0</v>
      </c>
      <c r="L2851" s="10">
        <f t="shared" ref="L2851" si="458">SUM(L2758:L2850)</f>
        <v>0</v>
      </c>
      <c r="M2851" s="10">
        <f t="shared" ref="M2851" si="459">SUM(M2758:M2850)</f>
        <v>0</v>
      </c>
      <c r="N2851" s="10">
        <f t="shared" ref="N2851" si="460">SUM(N2758:N2850)</f>
        <v>0</v>
      </c>
      <c r="O2851" s="10">
        <f t="shared" ref="O2851" si="461">SUM(O2758:O2850)</f>
        <v>0</v>
      </c>
      <c r="P2851" s="10">
        <f t="shared" ref="P2851" si="462">SUM(P2758:P2850)</f>
        <v>0</v>
      </c>
      <c r="Q2851" s="10">
        <f t="shared" ref="Q2851" si="463">SUM(Q2758:Q2850)</f>
        <v>0</v>
      </c>
      <c r="R2851" s="10">
        <f t="shared" ref="R2851" si="464">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v>204986.55</v>
      </c>
    </row>
    <row r="2854" spans="1:19">
      <c r="A2854" s="35"/>
      <c r="B2854" s="5">
        <v>2021</v>
      </c>
      <c r="C2854" s="33"/>
      <c r="D2854" s="33"/>
      <c r="E2854" s="33"/>
      <c r="F2854" s="33"/>
      <c r="G2854" s="33"/>
      <c r="H2854" s="33"/>
      <c r="I2854" s="33"/>
      <c r="J2854" s="33"/>
      <c r="K2854" s="33"/>
      <c r="L2854" s="33"/>
      <c r="M2854" s="33"/>
      <c r="N2854" s="33"/>
      <c r="O2854" s="33"/>
      <c r="P2854" s="33"/>
      <c r="Q2854" s="33"/>
      <c r="R2854" s="104">
        <v>61392.25</v>
      </c>
      <c r="S2854" s="104">
        <v>61392.25</v>
      </c>
    </row>
    <row r="2855" spans="1:19">
      <c r="B2855" s="5">
        <v>2020</v>
      </c>
      <c r="C2855" s="33"/>
      <c r="D2855" s="33"/>
      <c r="E2855" s="33"/>
      <c r="F2855" s="33"/>
      <c r="G2855" s="33"/>
      <c r="H2855" s="33"/>
      <c r="I2855" s="33"/>
      <c r="J2855" s="33"/>
      <c r="K2855" s="33"/>
      <c r="L2855" s="33"/>
      <c r="M2855" s="33"/>
      <c r="N2855" s="33"/>
      <c r="O2855" s="33"/>
      <c r="P2855" s="33"/>
      <c r="Q2855" s="104">
        <v>21364.84</v>
      </c>
      <c r="R2855" s="104">
        <v>21364.84</v>
      </c>
      <c r="S2855" s="104">
        <v>21364.84</v>
      </c>
    </row>
    <row r="2856" spans="1:19">
      <c r="A2856" s="37"/>
      <c r="B2856" s="5">
        <v>2019</v>
      </c>
      <c r="C2856" s="33"/>
      <c r="D2856" s="33"/>
      <c r="E2856" s="33"/>
      <c r="F2856" s="33"/>
      <c r="G2856" s="33"/>
      <c r="H2856" s="33"/>
      <c r="I2856" s="33"/>
      <c r="J2856" s="33"/>
      <c r="K2856" s="33"/>
      <c r="L2856" s="33"/>
      <c r="M2856" s="33"/>
      <c r="N2856" s="33"/>
      <c r="O2856" s="33"/>
      <c r="P2856" s="104">
        <v>9769</v>
      </c>
      <c r="Q2856" s="104">
        <v>9769</v>
      </c>
      <c r="R2856" s="104">
        <v>9769</v>
      </c>
      <c r="S2856" s="104">
        <v>9769</v>
      </c>
    </row>
    <row r="2857" spans="1:19">
      <c r="A2857" s="37"/>
      <c r="B2857" s="5">
        <v>2018</v>
      </c>
      <c r="C2857" s="33"/>
      <c r="D2857" s="33"/>
      <c r="E2857" s="33"/>
      <c r="F2857" s="33"/>
      <c r="G2857" s="33"/>
      <c r="H2857" s="33"/>
      <c r="I2857" s="33"/>
      <c r="J2857" s="33"/>
      <c r="K2857" s="33"/>
      <c r="L2857" s="33"/>
      <c r="M2857" s="33"/>
      <c r="N2857" s="33"/>
      <c r="O2857" s="104">
        <v>18235.38</v>
      </c>
      <c r="P2857" s="104">
        <v>18235.38</v>
      </c>
      <c r="Q2857" s="104">
        <v>18235.38</v>
      </c>
      <c r="R2857" s="104">
        <v>18235.38</v>
      </c>
      <c r="S2857" s="104">
        <v>18235.38</v>
      </c>
    </row>
    <row r="2858" spans="1:19">
      <c r="A2858" s="37"/>
      <c r="B2858" s="5">
        <v>2017</v>
      </c>
      <c r="C2858" s="33"/>
      <c r="D2858" s="33"/>
      <c r="E2858" s="33"/>
      <c r="F2858" s="33"/>
      <c r="G2858" s="33"/>
      <c r="H2858" s="33"/>
      <c r="I2858" s="33"/>
      <c r="J2858" s="33"/>
      <c r="K2858" s="33"/>
      <c r="L2858" s="33"/>
      <c r="M2858" s="33"/>
      <c r="N2858" s="104">
        <v>1790</v>
      </c>
      <c r="O2858" s="104">
        <v>1790</v>
      </c>
      <c r="P2858" s="104">
        <v>1790</v>
      </c>
      <c r="Q2858" s="104">
        <v>1790</v>
      </c>
      <c r="R2858" s="104">
        <v>1790</v>
      </c>
      <c r="S2858" s="104">
        <v>1790</v>
      </c>
    </row>
    <row r="2859" spans="1:19">
      <c r="B2859" s="5">
        <v>2016</v>
      </c>
      <c r="C2859" s="33"/>
      <c r="D2859" s="33"/>
      <c r="E2859" s="33"/>
      <c r="F2859" s="33"/>
      <c r="G2859" s="33"/>
      <c r="H2859" s="33"/>
      <c r="I2859" s="33"/>
      <c r="J2859" s="33"/>
      <c r="K2859" s="33"/>
      <c r="L2859" s="33"/>
      <c r="M2859" s="104">
        <v>1819.11</v>
      </c>
      <c r="N2859" s="104">
        <v>1819.11</v>
      </c>
      <c r="O2859" s="104">
        <v>1819.11</v>
      </c>
      <c r="P2859" s="104">
        <v>1819.11</v>
      </c>
      <c r="Q2859" s="104">
        <v>1819.11</v>
      </c>
      <c r="R2859" s="104">
        <v>1819.11</v>
      </c>
      <c r="S2859" s="104">
        <v>1819.11</v>
      </c>
    </row>
    <row r="2860" spans="1:19">
      <c r="B2860" s="5">
        <v>2015</v>
      </c>
      <c r="C2860" s="33"/>
      <c r="D2860" s="33"/>
      <c r="E2860" s="33"/>
      <c r="F2860" s="33"/>
      <c r="G2860" s="33"/>
      <c r="H2860" s="33"/>
      <c r="I2860" s="33"/>
      <c r="J2860" s="33"/>
      <c r="K2860" s="33"/>
      <c r="L2860" s="104">
        <v>1155.08</v>
      </c>
      <c r="M2860" s="104">
        <v>1155.08</v>
      </c>
      <c r="N2860" s="104">
        <v>1155.08</v>
      </c>
      <c r="O2860" s="104">
        <v>1155.08</v>
      </c>
      <c r="P2860" s="104">
        <v>1155.08</v>
      </c>
      <c r="Q2860" s="104">
        <v>1155.08</v>
      </c>
      <c r="R2860" s="104">
        <v>1155.08</v>
      </c>
      <c r="S2860" s="104">
        <v>1155.08</v>
      </c>
    </row>
    <row r="2861" spans="1:19">
      <c r="B2861" s="5">
        <v>2014</v>
      </c>
      <c r="C2861" s="33"/>
      <c r="D2861" s="33"/>
      <c r="E2861" s="33"/>
      <c r="F2861" s="33"/>
      <c r="G2861" s="33"/>
      <c r="H2861" s="33"/>
      <c r="I2861" s="33"/>
      <c r="J2861" s="33"/>
      <c r="K2861" s="104">
        <v>5779.32</v>
      </c>
      <c r="L2861" s="104">
        <v>5779.32</v>
      </c>
      <c r="M2861" s="104">
        <v>5779.32</v>
      </c>
      <c r="N2861" s="104">
        <v>5779.32</v>
      </c>
      <c r="O2861" s="104">
        <v>5779.32</v>
      </c>
      <c r="P2861" s="104">
        <v>5779.32</v>
      </c>
      <c r="Q2861" s="104">
        <v>5779.32</v>
      </c>
      <c r="R2861" s="104">
        <v>5779.32</v>
      </c>
      <c r="S2861" s="104">
        <v>5779.32</v>
      </c>
    </row>
    <row r="2862" spans="1:19">
      <c r="B2862" s="5">
        <v>2013</v>
      </c>
      <c r="C2862" s="33"/>
      <c r="D2862" s="33"/>
      <c r="E2862" s="33"/>
      <c r="F2862" s="33"/>
      <c r="G2862" s="33"/>
      <c r="H2862" s="33"/>
      <c r="I2862" s="33"/>
      <c r="J2862" s="104">
        <v>12396.21</v>
      </c>
      <c r="K2862" s="104">
        <v>12396.21</v>
      </c>
      <c r="L2862" s="104">
        <v>12396.21</v>
      </c>
      <c r="M2862" s="104">
        <v>12396.21</v>
      </c>
      <c r="N2862" s="104">
        <v>12396.21</v>
      </c>
      <c r="O2862" s="104">
        <v>12396.21</v>
      </c>
      <c r="P2862" s="104">
        <v>12396.21</v>
      </c>
      <c r="Q2862" s="104">
        <v>12396.21</v>
      </c>
      <c r="R2862" s="104">
        <v>12396.21</v>
      </c>
      <c r="S2862" s="104">
        <v>12396.21</v>
      </c>
    </row>
    <row r="2863" spans="1:19">
      <c r="B2863" s="5">
        <v>2012</v>
      </c>
      <c r="C2863" s="33"/>
      <c r="D2863" s="33"/>
      <c r="E2863" s="33"/>
      <c r="F2863" s="33"/>
      <c r="G2863" s="33"/>
      <c r="H2863" s="33"/>
      <c r="I2863" s="104">
        <v>5234.67</v>
      </c>
      <c r="J2863" s="104">
        <v>5234.67</v>
      </c>
      <c r="K2863" s="104">
        <v>5234.67</v>
      </c>
      <c r="L2863" s="104">
        <v>5234.67</v>
      </c>
      <c r="M2863" s="104">
        <v>5234.67</v>
      </c>
      <c r="N2863" s="104">
        <v>5234.67</v>
      </c>
      <c r="O2863" s="104">
        <v>5234.67</v>
      </c>
      <c r="P2863" s="104">
        <v>5234.67</v>
      </c>
      <c r="Q2863" s="104">
        <v>5234.67</v>
      </c>
      <c r="R2863" s="104">
        <v>5234.67</v>
      </c>
      <c r="S2863" s="104">
        <v>5234.67</v>
      </c>
    </row>
    <row r="2864" spans="1:19">
      <c r="B2864" s="5">
        <v>2011</v>
      </c>
      <c r="C2864" s="33"/>
      <c r="D2864" s="33"/>
      <c r="E2864" s="33"/>
      <c r="F2864" s="33"/>
      <c r="G2864" s="33"/>
      <c r="H2864" s="104">
        <v>14291.94</v>
      </c>
      <c r="I2864" s="104">
        <v>14291.94</v>
      </c>
      <c r="J2864" s="104">
        <v>14291.94</v>
      </c>
      <c r="K2864" s="104">
        <v>14291.94</v>
      </c>
      <c r="L2864" s="104">
        <v>14291.94</v>
      </c>
      <c r="M2864" s="104">
        <v>14291.94</v>
      </c>
      <c r="N2864" s="104">
        <v>14291.94</v>
      </c>
      <c r="O2864" s="104">
        <v>14291.94</v>
      </c>
      <c r="P2864" s="104">
        <v>14291.94</v>
      </c>
      <c r="Q2864" s="104">
        <v>14291.94</v>
      </c>
      <c r="R2864" s="104">
        <v>14291.94</v>
      </c>
      <c r="S2864" s="104">
        <v>14291.94</v>
      </c>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104">
        <v>13651.94</v>
      </c>
      <c r="E2868" s="104">
        <v>13651.94</v>
      </c>
      <c r="F2868" s="104">
        <v>13651.94</v>
      </c>
      <c r="G2868" s="104">
        <v>13651.94</v>
      </c>
      <c r="H2868" s="104">
        <v>13651.94</v>
      </c>
      <c r="I2868" s="104">
        <v>13651.94</v>
      </c>
      <c r="J2868" s="104">
        <v>13651.94</v>
      </c>
      <c r="K2868" s="104">
        <v>13651.94</v>
      </c>
      <c r="L2868" s="104">
        <v>13651.94</v>
      </c>
      <c r="M2868" s="104">
        <v>13651.94</v>
      </c>
      <c r="N2868" s="104">
        <v>13651.94</v>
      </c>
      <c r="O2868" s="104">
        <v>13651.94</v>
      </c>
      <c r="P2868" s="104">
        <v>13651.94</v>
      </c>
      <c r="Q2868" s="104">
        <v>13651.94</v>
      </c>
      <c r="R2868" s="104">
        <v>13651.94</v>
      </c>
      <c r="S2868" s="104">
        <v>13651.94</v>
      </c>
    </row>
    <row r="2869" spans="2:19">
      <c r="B2869" s="5">
        <v>2006</v>
      </c>
      <c r="C2869" s="34">
        <v>20089.719509745701</v>
      </c>
      <c r="D2869" s="104">
        <v>20089.72</v>
      </c>
      <c r="E2869" s="104">
        <v>20089.72</v>
      </c>
      <c r="F2869" s="104">
        <v>20089.72</v>
      </c>
      <c r="G2869" s="104">
        <v>20089.72</v>
      </c>
      <c r="H2869" s="104">
        <v>20089.72</v>
      </c>
      <c r="I2869" s="104">
        <v>20089.72</v>
      </c>
      <c r="J2869" s="104">
        <v>20089.72</v>
      </c>
      <c r="K2869" s="104">
        <v>20089.72</v>
      </c>
      <c r="L2869" s="104">
        <v>20089.72</v>
      </c>
      <c r="M2869" s="104">
        <v>20089.72</v>
      </c>
      <c r="N2869" s="104">
        <v>20089.72</v>
      </c>
      <c r="O2869" s="104">
        <v>20089.72</v>
      </c>
      <c r="P2869" s="104">
        <v>20089.72</v>
      </c>
      <c r="Q2869" s="104">
        <v>20089.72</v>
      </c>
      <c r="R2869" s="104">
        <v>20089.72</v>
      </c>
      <c r="S2869" s="104">
        <v>20089.72</v>
      </c>
    </row>
    <row r="2870" spans="2:19">
      <c r="B2870" s="5">
        <v>2005</v>
      </c>
      <c r="C2870" s="34">
        <v>25078.875204915414</v>
      </c>
      <c r="D2870" s="104">
        <v>25078.880000000001</v>
      </c>
      <c r="E2870" s="104">
        <v>25078.880000000001</v>
      </c>
      <c r="F2870" s="104">
        <v>25078.880000000001</v>
      </c>
      <c r="G2870" s="104">
        <v>25078.880000000001</v>
      </c>
      <c r="H2870" s="104">
        <v>25078.880000000001</v>
      </c>
      <c r="I2870" s="104">
        <v>25078.880000000001</v>
      </c>
      <c r="J2870" s="104">
        <v>25078.880000000001</v>
      </c>
      <c r="K2870" s="104">
        <v>25078.880000000001</v>
      </c>
      <c r="L2870" s="104">
        <v>25078.880000000001</v>
      </c>
      <c r="M2870" s="104">
        <v>25078.880000000001</v>
      </c>
      <c r="N2870" s="104">
        <v>25078.880000000001</v>
      </c>
      <c r="O2870" s="104">
        <v>25078.880000000001</v>
      </c>
      <c r="P2870" s="104">
        <v>25078.880000000001</v>
      </c>
      <c r="Q2870" s="104">
        <v>25078.880000000001</v>
      </c>
      <c r="R2870" s="104">
        <v>25078.880000000001</v>
      </c>
      <c r="S2870" s="104">
        <v>25078.880000000001</v>
      </c>
    </row>
    <row r="2871" spans="2:19">
      <c r="B2871" s="5">
        <v>2004</v>
      </c>
      <c r="C2871" s="34">
        <v>18913.520392968265</v>
      </c>
      <c r="D2871" s="104">
        <v>18913.52</v>
      </c>
      <c r="E2871" s="104">
        <v>18913.52</v>
      </c>
      <c r="F2871" s="104">
        <v>18913.52</v>
      </c>
      <c r="G2871" s="104">
        <v>18913.52</v>
      </c>
      <c r="H2871" s="104">
        <v>18913.52</v>
      </c>
      <c r="I2871" s="104">
        <v>18913.52</v>
      </c>
      <c r="J2871" s="104">
        <v>18913.52</v>
      </c>
      <c r="K2871" s="104">
        <v>18913.52</v>
      </c>
      <c r="L2871" s="104">
        <v>18913.52</v>
      </c>
      <c r="M2871" s="104">
        <v>18913.52</v>
      </c>
      <c r="N2871" s="104">
        <v>18913.52</v>
      </c>
      <c r="O2871" s="104">
        <v>18913.52</v>
      </c>
      <c r="P2871" s="104">
        <v>18913.52</v>
      </c>
      <c r="Q2871" s="104">
        <v>18913.52</v>
      </c>
      <c r="R2871" s="104">
        <v>18913.52</v>
      </c>
      <c r="S2871" s="104">
        <v>18913.52</v>
      </c>
    </row>
    <row r="2872" spans="2:19">
      <c r="B2872" s="5">
        <v>2003</v>
      </c>
      <c r="C2872" s="34">
        <v>21289.483230926024</v>
      </c>
      <c r="D2872" s="104">
        <v>21289.48</v>
      </c>
      <c r="E2872" s="104">
        <v>21289.48</v>
      </c>
      <c r="F2872" s="104">
        <v>21289.48</v>
      </c>
      <c r="G2872" s="104">
        <v>21289.48</v>
      </c>
      <c r="H2872" s="104">
        <v>21289.48</v>
      </c>
      <c r="I2872" s="104">
        <v>21289.48</v>
      </c>
      <c r="J2872" s="104">
        <v>21289.48</v>
      </c>
      <c r="K2872" s="104">
        <v>21289.48</v>
      </c>
      <c r="L2872" s="104">
        <v>21289.48</v>
      </c>
      <c r="M2872" s="104">
        <v>21289.48</v>
      </c>
      <c r="N2872" s="104">
        <v>21289.48</v>
      </c>
      <c r="O2872" s="104">
        <v>21289.48</v>
      </c>
      <c r="P2872" s="104">
        <v>21289.48</v>
      </c>
      <c r="Q2872" s="104">
        <v>21289.48</v>
      </c>
      <c r="R2872" s="104">
        <v>21289.48</v>
      </c>
      <c r="S2872" s="104">
        <v>21289.48</v>
      </c>
    </row>
    <row r="2873" spans="2:19">
      <c r="B2873" s="5">
        <v>2002</v>
      </c>
      <c r="C2873" s="34">
        <v>41347.937067530795</v>
      </c>
      <c r="D2873" s="104">
        <v>41347.94</v>
      </c>
      <c r="E2873" s="104">
        <v>41347.94</v>
      </c>
      <c r="F2873" s="104">
        <v>41347.94</v>
      </c>
      <c r="G2873" s="104">
        <v>41347.94</v>
      </c>
      <c r="H2873" s="104">
        <v>41347.94</v>
      </c>
      <c r="I2873" s="104">
        <v>41347.94</v>
      </c>
      <c r="J2873" s="104">
        <v>41347.94</v>
      </c>
      <c r="K2873" s="104">
        <v>41347.94</v>
      </c>
      <c r="L2873" s="104">
        <v>41347.94</v>
      </c>
      <c r="M2873" s="104">
        <v>41347.94</v>
      </c>
      <c r="N2873" s="104">
        <v>41347.94</v>
      </c>
      <c r="O2873" s="104">
        <v>41347.94</v>
      </c>
      <c r="P2873" s="104">
        <v>41347.94</v>
      </c>
      <c r="Q2873" s="104">
        <v>41347.94</v>
      </c>
      <c r="R2873" s="104">
        <v>41347.94</v>
      </c>
      <c r="S2873" s="104">
        <v>41347.94</v>
      </c>
    </row>
    <row r="2874" spans="2:19">
      <c r="B2874" s="5">
        <v>2001</v>
      </c>
      <c r="C2874" s="34">
        <v>40990.729249153868</v>
      </c>
      <c r="D2874" s="104">
        <v>40990.730000000003</v>
      </c>
      <c r="E2874" s="104">
        <v>40990.730000000003</v>
      </c>
      <c r="F2874" s="104">
        <v>40990.730000000003</v>
      </c>
      <c r="G2874" s="104">
        <v>40990.730000000003</v>
      </c>
      <c r="H2874" s="104">
        <v>40990.730000000003</v>
      </c>
      <c r="I2874" s="104">
        <v>40990.730000000003</v>
      </c>
      <c r="J2874" s="104">
        <v>40990.730000000003</v>
      </c>
      <c r="K2874" s="104">
        <v>40990.730000000003</v>
      </c>
      <c r="L2874" s="104">
        <v>40990.730000000003</v>
      </c>
      <c r="M2874" s="104">
        <v>40990.730000000003</v>
      </c>
      <c r="N2874" s="104">
        <v>40990.730000000003</v>
      </c>
      <c r="O2874" s="104">
        <v>40990.730000000003</v>
      </c>
      <c r="P2874" s="104">
        <v>40990.730000000003</v>
      </c>
      <c r="Q2874" s="104">
        <v>40990.730000000003</v>
      </c>
      <c r="R2874" s="104">
        <v>40990.730000000003</v>
      </c>
      <c r="S2874" s="104">
        <v>40990.730000000003</v>
      </c>
    </row>
    <row r="2875" spans="2:19">
      <c r="B2875" s="5">
        <v>2000</v>
      </c>
      <c r="C2875" s="34">
        <v>17689.86861298469</v>
      </c>
      <c r="D2875" s="104">
        <v>17689.87</v>
      </c>
      <c r="E2875" s="104">
        <v>17689.87</v>
      </c>
      <c r="F2875" s="104">
        <v>17689.87</v>
      </c>
      <c r="G2875" s="104">
        <v>17689.87</v>
      </c>
      <c r="H2875" s="104">
        <v>17689.87</v>
      </c>
      <c r="I2875" s="104">
        <v>17689.87</v>
      </c>
      <c r="J2875" s="104">
        <v>17689.87</v>
      </c>
      <c r="K2875" s="104">
        <v>17689.87</v>
      </c>
      <c r="L2875" s="104">
        <v>17689.87</v>
      </c>
      <c r="M2875" s="104">
        <v>17689.87</v>
      </c>
      <c r="N2875" s="104">
        <v>17689.87</v>
      </c>
      <c r="O2875" s="104">
        <v>17689.87</v>
      </c>
      <c r="P2875" s="104">
        <v>17689.87</v>
      </c>
      <c r="Q2875" s="104">
        <v>17689.87</v>
      </c>
      <c r="R2875" s="104">
        <v>17689.87</v>
      </c>
      <c r="S2875" s="104">
        <v>17689.87</v>
      </c>
    </row>
    <row r="2876" spans="2:19">
      <c r="B2876" s="5">
        <v>1999</v>
      </c>
      <c r="C2876" s="34">
        <v>42120.726710185387</v>
      </c>
      <c r="D2876" s="104">
        <v>42120.73</v>
      </c>
      <c r="E2876" s="104">
        <v>42120.73</v>
      </c>
      <c r="F2876" s="104">
        <v>42120.73</v>
      </c>
      <c r="G2876" s="104">
        <v>42120.73</v>
      </c>
      <c r="H2876" s="104">
        <v>42120.73</v>
      </c>
      <c r="I2876" s="104">
        <v>42120.73</v>
      </c>
      <c r="J2876" s="104">
        <v>42120.73</v>
      </c>
      <c r="K2876" s="104">
        <v>42120.73</v>
      </c>
      <c r="L2876" s="104">
        <v>42120.73</v>
      </c>
      <c r="M2876" s="104">
        <v>42120.73</v>
      </c>
      <c r="N2876" s="104">
        <v>42120.73</v>
      </c>
      <c r="O2876" s="104">
        <v>42120.73</v>
      </c>
      <c r="P2876" s="104">
        <v>42120.73</v>
      </c>
      <c r="Q2876" s="104">
        <v>42120.73</v>
      </c>
      <c r="R2876" s="104">
        <v>42120.73</v>
      </c>
      <c r="S2876" s="104">
        <v>42120.73</v>
      </c>
    </row>
    <row r="2877" spans="2:19">
      <c r="B2877" s="5">
        <v>1998</v>
      </c>
      <c r="C2877" s="34">
        <v>65478.895855407041</v>
      </c>
      <c r="D2877" s="104">
        <v>65478.9</v>
      </c>
      <c r="E2877" s="104">
        <v>65478.9</v>
      </c>
      <c r="F2877" s="104">
        <v>65478.9</v>
      </c>
      <c r="G2877" s="104">
        <v>65478.9</v>
      </c>
      <c r="H2877" s="104">
        <v>65478.9</v>
      </c>
      <c r="I2877" s="104">
        <v>65478.9</v>
      </c>
      <c r="J2877" s="104">
        <v>65478.9</v>
      </c>
      <c r="K2877" s="104">
        <v>65478.9</v>
      </c>
      <c r="L2877" s="104">
        <v>65478.9</v>
      </c>
      <c r="M2877" s="104">
        <v>65478.9</v>
      </c>
      <c r="N2877" s="104">
        <v>65478.9</v>
      </c>
      <c r="O2877" s="104">
        <v>65478.9</v>
      </c>
      <c r="P2877" s="104">
        <v>65478.9</v>
      </c>
      <c r="Q2877" s="104">
        <v>65478.9</v>
      </c>
      <c r="R2877" s="104">
        <v>65478.9</v>
      </c>
      <c r="S2877" s="104">
        <v>65478.9</v>
      </c>
    </row>
    <row r="2878" spans="2:19">
      <c r="B2878" s="5">
        <v>1997</v>
      </c>
      <c r="C2878" s="34">
        <v>40349.461873705543</v>
      </c>
      <c r="D2878" s="104">
        <v>40349.46</v>
      </c>
      <c r="E2878" s="104">
        <v>40349.46</v>
      </c>
      <c r="F2878" s="104">
        <v>40349.46</v>
      </c>
      <c r="G2878" s="104">
        <v>40349.46</v>
      </c>
      <c r="H2878" s="104">
        <v>40349.46</v>
      </c>
      <c r="I2878" s="104">
        <v>40349.46</v>
      </c>
      <c r="J2878" s="104">
        <v>40349.46</v>
      </c>
      <c r="K2878" s="104">
        <v>40349.46</v>
      </c>
      <c r="L2878" s="104">
        <v>40349.46</v>
      </c>
      <c r="M2878" s="104">
        <v>40349.46</v>
      </c>
      <c r="N2878" s="104">
        <v>40349.46</v>
      </c>
      <c r="O2878" s="104">
        <v>40349.46</v>
      </c>
      <c r="P2878" s="104">
        <v>40349.46</v>
      </c>
      <c r="Q2878" s="104">
        <v>40349.46</v>
      </c>
      <c r="R2878" s="104">
        <v>40349.46</v>
      </c>
      <c r="S2878" s="104">
        <v>40349.46</v>
      </c>
    </row>
    <row r="2879" spans="2:19">
      <c r="B2879" s="5">
        <v>1996</v>
      </c>
      <c r="C2879" s="34">
        <v>75549.049268720017</v>
      </c>
      <c r="D2879" s="104">
        <v>75549.05</v>
      </c>
      <c r="E2879" s="104">
        <v>75549.05</v>
      </c>
      <c r="F2879" s="104">
        <v>75549.05</v>
      </c>
      <c r="G2879" s="104">
        <v>75549.05</v>
      </c>
      <c r="H2879" s="104">
        <v>75549.05</v>
      </c>
      <c r="I2879" s="104">
        <v>75549.05</v>
      </c>
      <c r="J2879" s="104">
        <v>75549.05</v>
      </c>
      <c r="K2879" s="104">
        <v>75549.05</v>
      </c>
      <c r="L2879" s="104">
        <v>75549.05</v>
      </c>
      <c r="M2879" s="104">
        <v>75549.05</v>
      </c>
      <c r="N2879" s="104">
        <v>75549.05</v>
      </c>
      <c r="O2879" s="104">
        <v>75549.05</v>
      </c>
      <c r="P2879" s="104">
        <v>75549.05</v>
      </c>
      <c r="Q2879" s="104">
        <v>75549.05</v>
      </c>
      <c r="R2879" s="104">
        <v>75549.05</v>
      </c>
      <c r="S2879" s="104">
        <v>75549.05</v>
      </c>
    </row>
    <row r="2880" spans="2:19">
      <c r="B2880" s="5">
        <v>1995</v>
      </c>
      <c r="C2880" s="34">
        <v>36578.568637407479</v>
      </c>
      <c r="D2880" s="104">
        <v>36578.57</v>
      </c>
      <c r="E2880" s="104">
        <v>36578.57</v>
      </c>
      <c r="F2880" s="104">
        <v>36578.57</v>
      </c>
      <c r="G2880" s="104">
        <v>36578.57</v>
      </c>
      <c r="H2880" s="104">
        <v>36578.57</v>
      </c>
      <c r="I2880" s="104">
        <v>36578.57</v>
      </c>
      <c r="J2880" s="104">
        <v>36578.57</v>
      </c>
      <c r="K2880" s="104">
        <v>36578.57</v>
      </c>
      <c r="L2880" s="104">
        <v>36578.57</v>
      </c>
      <c r="M2880" s="104">
        <v>36578.57</v>
      </c>
      <c r="N2880" s="104">
        <v>36578.57</v>
      </c>
      <c r="O2880" s="104">
        <v>36578.57</v>
      </c>
      <c r="P2880" s="104">
        <v>36578.57</v>
      </c>
      <c r="Q2880" s="104">
        <v>36578.57</v>
      </c>
      <c r="R2880" s="104">
        <v>36578.57</v>
      </c>
      <c r="S2880" s="104">
        <v>36578.57</v>
      </c>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v>1045.2952182777415</v>
      </c>
      <c r="D2882" s="104">
        <v>1045.3</v>
      </c>
      <c r="E2882" s="104">
        <v>1045.3</v>
      </c>
      <c r="F2882" s="104">
        <v>1045.3</v>
      </c>
      <c r="G2882" s="104">
        <v>1045.3</v>
      </c>
      <c r="H2882" s="104">
        <v>1045.3</v>
      </c>
      <c r="I2882" s="104">
        <v>1045.3</v>
      </c>
      <c r="J2882" s="104">
        <v>1045.3</v>
      </c>
      <c r="K2882" s="104">
        <v>1045.3</v>
      </c>
      <c r="L2882" s="104">
        <v>1045.3</v>
      </c>
      <c r="M2882" s="104">
        <v>1045.3</v>
      </c>
      <c r="N2882" s="104">
        <v>1045.3</v>
      </c>
      <c r="O2882" s="104">
        <v>1045.3</v>
      </c>
      <c r="P2882" s="104">
        <v>1045.3</v>
      </c>
      <c r="Q2882" s="104">
        <v>1045.3</v>
      </c>
      <c r="R2882" s="104">
        <v>1045.3</v>
      </c>
      <c r="S2882" s="104">
        <v>1045.3</v>
      </c>
    </row>
    <row r="2883" spans="2:19">
      <c r="B2883" s="5">
        <v>1992</v>
      </c>
      <c r="C2883" s="34">
        <v>20390.629194599187</v>
      </c>
      <c r="D2883" s="104">
        <v>20390.63</v>
      </c>
      <c r="E2883" s="104">
        <v>20390.63</v>
      </c>
      <c r="F2883" s="104">
        <v>20390.63</v>
      </c>
      <c r="G2883" s="104">
        <v>20390.63</v>
      </c>
      <c r="H2883" s="104">
        <v>20390.63</v>
      </c>
      <c r="I2883" s="104">
        <v>20390.63</v>
      </c>
      <c r="J2883" s="104">
        <v>20390.63</v>
      </c>
      <c r="K2883" s="104">
        <v>20390.63</v>
      </c>
      <c r="L2883" s="104">
        <v>20390.63</v>
      </c>
      <c r="M2883" s="104">
        <v>20390.63</v>
      </c>
      <c r="N2883" s="104">
        <v>20390.63</v>
      </c>
      <c r="O2883" s="104">
        <v>20390.63</v>
      </c>
      <c r="P2883" s="104">
        <v>20390.63</v>
      </c>
      <c r="Q2883" s="104">
        <v>20390.63</v>
      </c>
      <c r="R2883" s="104">
        <v>20390.63</v>
      </c>
      <c r="S2883" s="104">
        <v>20390.63</v>
      </c>
    </row>
    <row r="2884" spans="2:19">
      <c r="B2884" s="5">
        <v>1991</v>
      </c>
      <c r="C2884" s="34">
        <v>861.43517508338437</v>
      </c>
      <c r="D2884" s="104">
        <v>861.44</v>
      </c>
      <c r="E2884" s="104">
        <v>861.44</v>
      </c>
      <c r="F2884" s="104">
        <v>861.44</v>
      </c>
      <c r="G2884" s="104">
        <v>861.44</v>
      </c>
      <c r="H2884" s="104">
        <v>861.44</v>
      </c>
      <c r="I2884" s="104">
        <v>861.44</v>
      </c>
      <c r="J2884" s="104">
        <v>861.44</v>
      </c>
      <c r="K2884" s="104">
        <v>861.44</v>
      </c>
      <c r="L2884" s="104">
        <v>861.44</v>
      </c>
      <c r="M2884" s="104">
        <v>861.44</v>
      </c>
      <c r="N2884" s="104">
        <v>861.44</v>
      </c>
      <c r="O2884" s="104">
        <v>861.44</v>
      </c>
      <c r="P2884" s="104">
        <v>861.44</v>
      </c>
      <c r="Q2884" s="104">
        <v>861.44</v>
      </c>
      <c r="R2884" s="104">
        <v>861.44</v>
      </c>
      <c r="S2884" s="104">
        <v>861.44</v>
      </c>
    </row>
    <row r="2885" spans="2:19">
      <c r="B2885" s="5">
        <v>1990</v>
      </c>
      <c r="C2885" s="34">
        <v>6343.9183192822675</v>
      </c>
      <c r="D2885" s="104">
        <v>6343.92</v>
      </c>
      <c r="E2885" s="104">
        <v>6343.92</v>
      </c>
      <c r="F2885" s="104">
        <v>6343.92</v>
      </c>
      <c r="G2885" s="104">
        <v>6343.92</v>
      </c>
      <c r="H2885" s="104">
        <v>6343.92</v>
      </c>
      <c r="I2885" s="104">
        <v>6343.92</v>
      </c>
      <c r="J2885" s="104">
        <v>6343.92</v>
      </c>
      <c r="K2885" s="104">
        <v>6343.92</v>
      </c>
      <c r="L2885" s="104">
        <v>6343.92</v>
      </c>
      <c r="M2885" s="104">
        <v>6343.92</v>
      </c>
      <c r="N2885" s="104">
        <v>6343.92</v>
      </c>
      <c r="O2885" s="104">
        <v>6343.92</v>
      </c>
      <c r="P2885" s="104">
        <v>6343.92</v>
      </c>
      <c r="Q2885" s="104">
        <v>6343.92</v>
      </c>
      <c r="R2885" s="104">
        <v>6343.92</v>
      </c>
      <c r="S2885" s="104">
        <v>6343.92</v>
      </c>
    </row>
    <row r="2886" spans="2:19">
      <c r="B2886" s="5">
        <v>1989</v>
      </c>
      <c r="C2886" s="34">
        <v>8028.3347517040311</v>
      </c>
      <c r="D2886" s="104">
        <v>8028.33</v>
      </c>
      <c r="E2886" s="104">
        <v>8028.33</v>
      </c>
      <c r="F2886" s="104">
        <v>8028.33</v>
      </c>
      <c r="G2886" s="104">
        <v>8028.33</v>
      </c>
      <c r="H2886" s="104">
        <v>8028.33</v>
      </c>
      <c r="I2886" s="104">
        <v>8028.33</v>
      </c>
      <c r="J2886" s="104">
        <v>8028.33</v>
      </c>
      <c r="K2886" s="104">
        <v>8028.33</v>
      </c>
      <c r="L2886" s="104">
        <v>8028.33</v>
      </c>
      <c r="M2886" s="104">
        <v>8028.33</v>
      </c>
      <c r="N2886" s="104">
        <v>8028.33</v>
      </c>
      <c r="O2886" s="104">
        <v>8028.33</v>
      </c>
      <c r="P2886" s="104">
        <v>8028.33</v>
      </c>
      <c r="Q2886" s="104">
        <v>8028.33</v>
      </c>
      <c r="R2886" s="104">
        <v>8028.33</v>
      </c>
      <c r="S2886" s="104">
        <v>8028.33</v>
      </c>
    </row>
    <row r="2887" spans="2:19">
      <c r="B2887" s="5">
        <v>1988</v>
      </c>
      <c r="C2887" s="34">
        <v>10535.409271458091</v>
      </c>
      <c r="D2887" s="104">
        <v>10535.41</v>
      </c>
      <c r="E2887" s="104">
        <v>10535.41</v>
      </c>
      <c r="F2887" s="104">
        <v>10535.41</v>
      </c>
      <c r="G2887" s="104">
        <v>10535.41</v>
      </c>
      <c r="H2887" s="104">
        <v>10535.41</v>
      </c>
      <c r="I2887" s="104">
        <v>10535.41</v>
      </c>
      <c r="J2887" s="104">
        <v>10535.41</v>
      </c>
      <c r="K2887" s="104">
        <v>10535.41</v>
      </c>
      <c r="L2887" s="104">
        <v>10535.41</v>
      </c>
      <c r="M2887" s="104">
        <v>10535.41</v>
      </c>
      <c r="N2887" s="104">
        <v>10535.41</v>
      </c>
      <c r="O2887" s="104">
        <v>10535.41</v>
      </c>
      <c r="P2887" s="104">
        <v>10535.41</v>
      </c>
      <c r="Q2887" s="104">
        <v>10535.41</v>
      </c>
      <c r="R2887" s="104">
        <v>10535.41</v>
      </c>
      <c r="S2887" s="104">
        <v>10535.41</v>
      </c>
    </row>
    <row r="2888" spans="2:19">
      <c r="B2888" s="5">
        <v>1987</v>
      </c>
      <c r="C2888" s="34">
        <v>2587.226128218133</v>
      </c>
      <c r="D2888" s="104">
        <v>2587.23</v>
      </c>
      <c r="E2888" s="104">
        <v>2587.23</v>
      </c>
      <c r="F2888" s="104">
        <v>2587.23</v>
      </c>
      <c r="G2888" s="104">
        <v>2587.23</v>
      </c>
      <c r="H2888" s="104">
        <v>2587.23</v>
      </c>
      <c r="I2888" s="104">
        <v>2587.23</v>
      </c>
      <c r="J2888" s="104">
        <v>2587.23</v>
      </c>
      <c r="K2888" s="104">
        <v>2587.23</v>
      </c>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v>3527.9361714845086</v>
      </c>
      <c r="D2890" s="104">
        <v>3527.94</v>
      </c>
      <c r="E2890" s="104">
        <v>3527.94</v>
      </c>
      <c r="F2890" s="104">
        <v>3527.94</v>
      </c>
      <c r="G2890" s="104">
        <v>3527.94</v>
      </c>
      <c r="H2890" s="104">
        <v>3527.94</v>
      </c>
      <c r="I2890" s="104">
        <v>3527.94</v>
      </c>
      <c r="J2890" s="104">
        <v>3527.94</v>
      </c>
      <c r="K2890" s="104">
        <v>3527.94</v>
      </c>
      <c r="L2890" s="104">
        <v>3527.94</v>
      </c>
      <c r="M2890" s="104">
        <v>3527.94</v>
      </c>
      <c r="N2890" s="104">
        <v>3527.94</v>
      </c>
      <c r="O2890" s="104">
        <v>3527.94</v>
      </c>
      <c r="P2890" s="104">
        <v>3527.94</v>
      </c>
      <c r="Q2890" s="104">
        <v>3527.94</v>
      </c>
      <c r="R2890" s="104">
        <v>3527.94</v>
      </c>
      <c r="S2890" s="104">
        <v>3527.94</v>
      </c>
    </row>
    <row r="2891" spans="2:19">
      <c r="B2891" s="5">
        <v>1984</v>
      </c>
      <c r="C2891" s="34">
        <v>6967.1031367989126</v>
      </c>
      <c r="D2891" s="104">
        <v>6967.1</v>
      </c>
      <c r="E2891" s="104">
        <v>6967.1</v>
      </c>
      <c r="F2891" s="104">
        <v>6967.1</v>
      </c>
      <c r="G2891" s="104">
        <v>6967.1</v>
      </c>
      <c r="H2891" s="104">
        <v>6967.1</v>
      </c>
      <c r="I2891" s="104">
        <v>6967.1</v>
      </c>
      <c r="J2891" s="104">
        <v>6967.1</v>
      </c>
      <c r="K2891" s="104">
        <v>6967.1</v>
      </c>
      <c r="L2891" s="104">
        <v>6967.1</v>
      </c>
      <c r="M2891" s="104">
        <v>6967.1</v>
      </c>
      <c r="N2891" s="104">
        <v>6967.1</v>
      </c>
      <c r="O2891" s="104">
        <v>6967.1</v>
      </c>
      <c r="P2891" s="104">
        <v>6967.1</v>
      </c>
      <c r="Q2891" s="104">
        <v>6967.1</v>
      </c>
      <c r="R2891" s="104">
        <v>6967.1</v>
      </c>
      <c r="S2891" s="104">
        <v>6967.1</v>
      </c>
    </row>
    <row r="2892" spans="2:19">
      <c r="B2892" s="5">
        <v>1983</v>
      </c>
      <c r="C2892" s="34">
        <v>2347.6605779260317</v>
      </c>
      <c r="D2892" s="104">
        <v>2347.66</v>
      </c>
      <c r="E2892" s="104">
        <v>2347.66</v>
      </c>
      <c r="F2892" s="104">
        <v>2347.66</v>
      </c>
      <c r="G2892" s="104">
        <v>2347.66</v>
      </c>
      <c r="H2892" s="104">
        <v>2347.66</v>
      </c>
      <c r="I2892" s="104">
        <v>2347.66</v>
      </c>
      <c r="J2892" s="104">
        <v>2347.66</v>
      </c>
      <c r="K2892" s="104">
        <v>2347.66</v>
      </c>
      <c r="L2892" s="104">
        <v>2347.66</v>
      </c>
      <c r="M2892" s="104">
        <v>2347.66</v>
      </c>
      <c r="N2892" s="104">
        <v>2347.66</v>
      </c>
      <c r="O2892" s="104">
        <v>2347.66</v>
      </c>
      <c r="P2892" s="104">
        <v>2347.66</v>
      </c>
      <c r="Q2892" s="104">
        <v>2347.66</v>
      </c>
      <c r="R2892" s="104">
        <v>2347.66</v>
      </c>
      <c r="S2892" s="104">
        <v>2347.66</v>
      </c>
    </row>
    <row r="2893" spans="2:19">
      <c r="B2893" s="5">
        <v>1982</v>
      </c>
      <c r="C2893" s="34">
        <v>21675.673514911919</v>
      </c>
      <c r="D2893" s="104">
        <v>21675.67</v>
      </c>
      <c r="E2893" s="104">
        <v>21675.67</v>
      </c>
      <c r="F2893" s="104">
        <v>21675.67</v>
      </c>
      <c r="G2893" s="104">
        <v>21675.67</v>
      </c>
      <c r="H2893" s="104">
        <v>21675.67</v>
      </c>
      <c r="I2893" s="104">
        <v>21675.67</v>
      </c>
      <c r="J2893" s="104">
        <v>21675.67</v>
      </c>
      <c r="K2893" s="104">
        <v>21675.67</v>
      </c>
      <c r="L2893" s="104">
        <v>21675.67</v>
      </c>
      <c r="M2893" s="104">
        <v>21675.67</v>
      </c>
      <c r="N2893" s="104">
        <v>21675.67</v>
      </c>
      <c r="O2893" s="104">
        <v>21675.67</v>
      </c>
      <c r="P2893" s="104">
        <v>21675.67</v>
      </c>
      <c r="Q2893" s="104">
        <v>21675.67</v>
      </c>
      <c r="R2893" s="104">
        <v>21675.67</v>
      </c>
      <c r="S2893" s="104">
        <v>21675.67</v>
      </c>
    </row>
    <row r="2894" spans="2:19">
      <c r="B2894" s="5">
        <v>1981</v>
      </c>
      <c r="C2894" s="34">
        <v>10266.666231580337</v>
      </c>
      <c r="D2894" s="104">
        <v>10266.67</v>
      </c>
      <c r="E2894" s="104">
        <v>10266.67</v>
      </c>
      <c r="F2894" s="104">
        <v>10266.67</v>
      </c>
      <c r="G2894" s="104">
        <v>10266.67</v>
      </c>
      <c r="H2894" s="104">
        <v>10266.67</v>
      </c>
      <c r="I2894" s="104">
        <v>10266.67</v>
      </c>
      <c r="J2894" s="104">
        <v>10266.67</v>
      </c>
      <c r="K2894" s="104">
        <v>10266.67</v>
      </c>
      <c r="L2894" s="104">
        <v>10266.67</v>
      </c>
      <c r="M2894" s="104">
        <v>10266.67</v>
      </c>
      <c r="N2894" s="104">
        <v>10266.67</v>
      </c>
      <c r="O2894" s="104">
        <v>10266.67</v>
      </c>
      <c r="P2894" s="104">
        <v>10266.67</v>
      </c>
      <c r="Q2894" s="104">
        <v>10266.67</v>
      </c>
      <c r="R2894" s="104">
        <v>10266.67</v>
      </c>
      <c r="S2894" s="104">
        <v>10266.67</v>
      </c>
    </row>
    <row r="2895" spans="2:19">
      <c r="B2895" s="5">
        <v>1980</v>
      </c>
      <c r="C2895" s="34">
        <v>19026.6818662716</v>
      </c>
      <c r="D2895" s="104">
        <v>19026.68</v>
      </c>
      <c r="E2895" s="104">
        <v>19026.68</v>
      </c>
      <c r="F2895" s="104">
        <v>19026.68</v>
      </c>
      <c r="G2895" s="104">
        <v>19026.68</v>
      </c>
      <c r="H2895" s="104">
        <v>19026.68</v>
      </c>
      <c r="I2895" s="104">
        <v>19026.68</v>
      </c>
      <c r="J2895" s="104">
        <v>19026.68</v>
      </c>
      <c r="K2895" s="104">
        <v>19026.68</v>
      </c>
      <c r="L2895" s="104">
        <v>19026.68</v>
      </c>
      <c r="M2895" s="104">
        <v>19026.68</v>
      </c>
      <c r="N2895" s="104">
        <v>19026.68</v>
      </c>
      <c r="O2895" s="104">
        <v>19026.68</v>
      </c>
      <c r="P2895" s="104">
        <v>19026.68</v>
      </c>
      <c r="Q2895" s="104">
        <v>19026.68</v>
      </c>
      <c r="R2895" s="104">
        <v>19026.68</v>
      </c>
      <c r="S2895" s="104">
        <v>19026.68</v>
      </c>
    </row>
    <row r="2896" spans="2:19">
      <c r="B2896" s="5">
        <v>1979</v>
      </c>
      <c r="C2896" s="34">
        <v>5595.9085834263997</v>
      </c>
      <c r="D2896" s="104">
        <v>5595.91</v>
      </c>
      <c r="E2896" s="104">
        <v>5595.91</v>
      </c>
      <c r="F2896" s="104">
        <v>5595.91</v>
      </c>
      <c r="G2896" s="104">
        <v>5595.91</v>
      </c>
      <c r="H2896" s="104">
        <v>5595.91</v>
      </c>
      <c r="I2896" s="104">
        <v>5595.91</v>
      </c>
      <c r="J2896" s="104">
        <v>5595.91</v>
      </c>
      <c r="K2896" s="104">
        <v>5595.91</v>
      </c>
      <c r="L2896" s="104">
        <v>5595.91</v>
      </c>
      <c r="M2896" s="104">
        <v>5595.91</v>
      </c>
      <c r="N2896" s="104">
        <v>5595.91</v>
      </c>
      <c r="O2896" s="104">
        <v>5595.91</v>
      </c>
      <c r="P2896" s="104">
        <v>5595.91</v>
      </c>
      <c r="Q2896" s="104">
        <v>5595.91</v>
      </c>
      <c r="R2896" s="104">
        <v>5595.91</v>
      </c>
      <c r="S2896" s="104">
        <v>5595.91</v>
      </c>
    </row>
    <row r="2897" spans="2:19">
      <c r="B2897" s="5">
        <v>1978</v>
      </c>
      <c r="C2897" s="34">
        <v>58169.601746436274</v>
      </c>
      <c r="D2897" s="104">
        <v>58169.599999999999</v>
      </c>
      <c r="E2897" s="104">
        <v>58169.599999999999</v>
      </c>
      <c r="F2897" s="104">
        <v>58169.599999999999</v>
      </c>
      <c r="G2897" s="104">
        <v>58169.599999999999</v>
      </c>
      <c r="H2897" s="104">
        <v>58169.599999999999</v>
      </c>
      <c r="I2897" s="104">
        <v>58169.599999999999</v>
      </c>
      <c r="J2897" s="104">
        <v>58169.599999999999</v>
      </c>
      <c r="K2897" s="104">
        <v>58169.599999999999</v>
      </c>
      <c r="L2897" s="104">
        <v>58169.599999999999</v>
      </c>
      <c r="M2897" s="104">
        <v>58169.599999999999</v>
      </c>
      <c r="N2897" s="104">
        <v>58169.599999999999</v>
      </c>
      <c r="O2897" s="104">
        <v>58169.599999999999</v>
      </c>
      <c r="P2897" s="104">
        <v>58169.599999999999</v>
      </c>
      <c r="Q2897" s="104">
        <v>58169.599999999999</v>
      </c>
      <c r="R2897" s="104">
        <v>58169.599999999999</v>
      </c>
      <c r="S2897" s="104">
        <v>58169.599999999999</v>
      </c>
    </row>
    <row r="2898" spans="2:19">
      <c r="B2898" s="5">
        <v>1977</v>
      </c>
      <c r="C2898" s="34">
        <v>14440.797701436341</v>
      </c>
      <c r="D2898" s="104">
        <v>14440.8</v>
      </c>
      <c r="E2898" s="104">
        <v>14440.8</v>
      </c>
      <c r="F2898" s="104">
        <v>14440.8</v>
      </c>
      <c r="G2898" s="104">
        <v>14440.8</v>
      </c>
      <c r="H2898" s="104">
        <v>14440.8</v>
      </c>
      <c r="I2898" s="104">
        <v>14440.8</v>
      </c>
      <c r="J2898" s="104">
        <v>14440.8</v>
      </c>
      <c r="K2898" s="104">
        <v>14440.8</v>
      </c>
      <c r="L2898" s="104">
        <v>14440.8</v>
      </c>
      <c r="M2898" s="104">
        <v>14440.8</v>
      </c>
      <c r="N2898" s="104">
        <v>14440.8</v>
      </c>
      <c r="O2898" s="104">
        <v>14440.8</v>
      </c>
      <c r="P2898" s="104">
        <v>14440.8</v>
      </c>
      <c r="Q2898" s="104">
        <v>14440.8</v>
      </c>
      <c r="R2898" s="104">
        <v>14440.8</v>
      </c>
      <c r="S2898" s="104">
        <v>14440.8</v>
      </c>
    </row>
    <row r="2899" spans="2:19">
      <c r="B2899" s="5">
        <v>1976</v>
      </c>
      <c r="C2899" s="34">
        <v>22432.285680866022</v>
      </c>
      <c r="D2899" s="104">
        <v>22432.29</v>
      </c>
      <c r="E2899" s="104">
        <v>22432.29</v>
      </c>
      <c r="F2899" s="104">
        <v>22432.29</v>
      </c>
      <c r="G2899" s="104">
        <v>22432.29</v>
      </c>
      <c r="H2899" s="104">
        <v>22432.29</v>
      </c>
      <c r="I2899" s="104">
        <v>22432.29</v>
      </c>
      <c r="J2899" s="104">
        <v>22432.29</v>
      </c>
      <c r="K2899" s="104">
        <v>22432.29</v>
      </c>
      <c r="L2899" s="104">
        <v>22432.29</v>
      </c>
      <c r="M2899" s="104">
        <v>22432.29</v>
      </c>
      <c r="N2899" s="104">
        <v>22432.29</v>
      </c>
      <c r="O2899" s="104">
        <v>22432.29</v>
      </c>
      <c r="P2899" s="104">
        <v>22432.29</v>
      </c>
      <c r="Q2899" s="104">
        <v>22432.29</v>
      </c>
      <c r="R2899" s="104">
        <v>22432.29</v>
      </c>
      <c r="S2899" s="104">
        <v>22432.29</v>
      </c>
    </row>
    <row r="2900" spans="2:19">
      <c r="B2900" s="5">
        <v>1975</v>
      </c>
      <c r="C2900" s="34">
        <v>11955.245658626311</v>
      </c>
      <c r="D2900" s="104">
        <v>11955.25</v>
      </c>
      <c r="E2900" s="104">
        <v>11955.25</v>
      </c>
      <c r="F2900" s="104">
        <v>11955.25</v>
      </c>
      <c r="G2900" s="104">
        <v>11955.25</v>
      </c>
      <c r="H2900" s="104">
        <v>11955.25</v>
      </c>
      <c r="I2900" s="104">
        <v>11955.25</v>
      </c>
      <c r="J2900" s="104">
        <v>11955.25</v>
      </c>
      <c r="K2900" s="104">
        <v>11955.25</v>
      </c>
      <c r="L2900" s="104">
        <v>11955.25</v>
      </c>
      <c r="M2900" s="104">
        <v>11955.25</v>
      </c>
      <c r="N2900" s="104">
        <v>11955.25</v>
      </c>
      <c r="O2900" s="104">
        <v>11955.25</v>
      </c>
      <c r="P2900" s="104">
        <v>11955.25</v>
      </c>
      <c r="Q2900" s="104">
        <v>11955.25</v>
      </c>
      <c r="R2900" s="104">
        <v>11955.25</v>
      </c>
      <c r="S2900" s="104">
        <v>11955.25</v>
      </c>
    </row>
    <row r="2901" spans="2:19">
      <c r="B2901" s="5">
        <v>1974</v>
      </c>
      <c r="C2901" s="34">
        <v>17567.450635812158</v>
      </c>
      <c r="D2901" s="104">
        <v>17567.45</v>
      </c>
      <c r="E2901" s="104">
        <v>17567.45</v>
      </c>
      <c r="F2901" s="104">
        <v>17567.45</v>
      </c>
      <c r="G2901" s="104">
        <v>17567.45</v>
      </c>
      <c r="H2901" s="104">
        <v>17567.45</v>
      </c>
      <c r="I2901" s="104">
        <v>17567.45</v>
      </c>
      <c r="J2901" s="104">
        <v>17567.45</v>
      </c>
      <c r="K2901" s="104">
        <v>17567.45</v>
      </c>
      <c r="L2901" s="104">
        <v>17567.45</v>
      </c>
      <c r="M2901" s="104">
        <v>17567.45</v>
      </c>
      <c r="N2901" s="104">
        <v>17567.45</v>
      </c>
      <c r="O2901" s="104">
        <v>17567.45</v>
      </c>
      <c r="P2901" s="104">
        <v>17567.45</v>
      </c>
      <c r="Q2901" s="104">
        <v>17567.45</v>
      </c>
      <c r="R2901" s="104">
        <v>17567.45</v>
      </c>
      <c r="S2901" s="104">
        <v>17567.45</v>
      </c>
    </row>
    <row r="2902" spans="2:19">
      <c r="B2902" s="5">
        <v>1973</v>
      </c>
      <c r="C2902" s="34">
        <v>17494.730475918866</v>
      </c>
      <c r="D2902" s="104">
        <v>17494.73</v>
      </c>
      <c r="E2902" s="104">
        <v>17494.73</v>
      </c>
      <c r="F2902" s="104">
        <v>17494.73</v>
      </c>
      <c r="G2902" s="104">
        <v>17494.73</v>
      </c>
      <c r="H2902" s="104">
        <v>17494.73</v>
      </c>
      <c r="I2902" s="104">
        <v>17494.73</v>
      </c>
      <c r="J2902" s="104">
        <v>17494.73</v>
      </c>
      <c r="K2902" s="104">
        <v>17494.73</v>
      </c>
      <c r="L2902" s="104">
        <v>17494.73</v>
      </c>
      <c r="M2902" s="104">
        <v>17494.73</v>
      </c>
      <c r="N2902" s="104">
        <v>17494.73</v>
      </c>
      <c r="O2902" s="104">
        <v>17494.73</v>
      </c>
      <c r="P2902" s="104">
        <v>17494.73</v>
      </c>
      <c r="Q2902" s="104">
        <v>17494.73</v>
      </c>
      <c r="R2902" s="104">
        <v>17494.73</v>
      </c>
      <c r="S2902" s="104">
        <v>17494.73</v>
      </c>
    </row>
    <row r="2903" spans="2:19">
      <c r="B2903" s="5">
        <v>1972</v>
      </c>
      <c r="C2903" s="34">
        <v>11825.126612715731</v>
      </c>
      <c r="D2903" s="104">
        <v>11825.13</v>
      </c>
      <c r="E2903" s="104">
        <v>11825.13</v>
      </c>
      <c r="F2903" s="104">
        <v>11825.13</v>
      </c>
      <c r="G2903" s="104">
        <v>11825.13</v>
      </c>
      <c r="H2903" s="104">
        <v>11825.13</v>
      </c>
      <c r="I2903" s="104">
        <v>11825.13</v>
      </c>
      <c r="J2903" s="104">
        <v>11825.13</v>
      </c>
      <c r="K2903" s="104">
        <v>11825.13</v>
      </c>
      <c r="L2903" s="104">
        <v>11825.13</v>
      </c>
      <c r="M2903" s="104">
        <v>11825.13</v>
      </c>
      <c r="N2903" s="104">
        <v>11825.13</v>
      </c>
      <c r="O2903" s="104">
        <v>11825.13</v>
      </c>
      <c r="P2903" s="104">
        <v>11825.13</v>
      </c>
      <c r="Q2903" s="104">
        <v>11825.13</v>
      </c>
      <c r="R2903" s="104">
        <v>11825.13</v>
      </c>
      <c r="S2903" s="104">
        <v>11825.13</v>
      </c>
    </row>
    <row r="2904" spans="2:19">
      <c r="B2904" s="5">
        <v>1971</v>
      </c>
      <c r="C2904" s="34">
        <v>14339.870415158488</v>
      </c>
      <c r="D2904" s="104">
        <v>14339.87</v>
      </c>
      <c r="E2904" s="104">
        <v>14339.87</v>
      </c>
      <c r="F2904" s="104">
        <v>14339.87</v>
      </c>
      <c r="G2904" s="104">
        <v>14339.87</v>
      </c>
      <c r="H2904" s="104">
        <v>14339.87</v>
      </c>
      <c r="I2904" s="104">
        <v>14339.87</v>
      </c>
      <c r="J2904" s="104">
        <v>14339.87</v>
      </c>
      <c r="K2904" s="104">
        <v>14339.87</v>
      </c>
      <c r="L2904" s="104">
        <v>14339.87</v>
      </c>
      <c r="M2904" s="104">
        <v>14339.87</v>
      </c>
      <c r="N2904" s="104">
        <v>14339.87</v>
      </c>
      <c r="O2904" s="104">
        <v>14339.87</v>
      </c>
      <c r="P2904" s="104">
        <v>14339.87</v>
      </c>
      <c r="Q2904" s="104">
        <v>14339.87</v>
      </c>
      <c r="R2904" s="104">
        <v>14339.87</v>
      </c>
      <c r="S2904" s="104">
        <v>14339.87</v>
      </c>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10">
        <f t="shared" ref="C2946" si="465">SUM(C2853:C2945)</f>
        <v>732901.82268164295</v>
      </c>
      <c r="D2946" s="10">
        <f t="shared" ref="D2946" si="466">SUM(D2853:D2945)</f>
        <v>746553.8</v>
      </c>
      <c r="E2946" s="10">
        <f t="shared" ref="E2946" si="467">SUM(E2853:E2945)</f>
        <v>746553.8</v>
      </c>
      <c r="F2946" s="10">
        <f t="shared" ref="F2946" si="468">SUM(F2853:F2945)</f>
        <v>746553.8</v>
      </c>
      <c r="G2946" s="10">
        <f t="shared" ref="G2946" si="469">SUM(G2853:G2945)</f>
        <v>746553.8</v>
      </c>
      <c r="H2946" s="10">
        <f t="shared" ref="H2946" si="470">SUM(H2853:H2945)</f>
        <v>760845.74000000011</v>
      </c>
      <c r="I2946" s="10">
        <f t="shared" ref="I2946" si="471">SUM(I2853:I2945)</f>
        <v>766080.41000000015</v>
      </c>
      <c r="J2946" s="10">
        <f t="shared" ref="J2946" si="472">SUM(J2853:J2945)</f>
        <v>778476.62000000011</v>
      </c>
      <c r="K2946" s="10">
        <f t="shared" ref="K2946" si="473">SUM(K2853:K2945)</f>
        <v>784255.94000000018</v>
      </c>
      <c r="L2946" s="10">
        <f t="shared" ref="L2946" si="474">SUM(L2853:L2945)</f>
        <v>782823.79000000015</v>
      </c>
      <c r="M2946" s="10">
        <f t="shared" ref="M2946" si="475">SUM(M2853:M2945)</f>
        <v>784642.90000000014</v>
      </c>
      <c r="N2946" s="10">
        <f t="shared" ref="N2946" si="476">SUM(N2853:N2945)</f>
        <v>786432.90000000014</v>
      </c>
      <c r="O2946" s="10">
        <f t="shared" ref="O2946" si="477">SUM(O2853:O2945)</f>
        <v>804668.28000000014</v>
      </c>
      <c r="P2946" s="10">
        <f t="shared" ref="P2946" si="478">SUM(P2853:P2945)</f>
        <v>814437.28000000014</v>
      </c>
      <c r="Q2946" s="10">
        <f t="shared" ref="Q2946" si="479">SUM(Q2853:Q2945)</f>
        <v>835802.12000000011</v>
      </c>
      <c r="R2946" s="10">
        <f t="shared" ref="R2946" si="480">SUM(R2853:R2945)</f>
        <v>897194.37000000011</v>
      </c>
      <c r="S2946" s="10">
        <f>SUM(S2853:S2945)</f>
        <v>1102180.9200000002</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v>365393.07999999996</v>
      </c>
    </row>
    <row r="2949" spans="1:19">
      <c r="A2949" s="35"/>
      <c r="B2949" s="5">
        <v>2021</v>
      </c>
      <c r="C2949" s="33"/>
      <c r="D2949" s="33"/>
      <c r="E2949" s="33"/>
      <c r="F2949" s="33"/>
      <c r="G2949" s="33"/>
      <c r="H2949" s="33"/>
      <c r="I2949" s="33"/>
      <c r="J2949" s="33"/>
      <c r="K2949" s="33"/>
      <c r="L2949" s="33"/>
      <c r="M2949" s="33"/>
      <c r="N2949" s="33"/>
      <c r="O2949" s="33"/>
      <c r="P2949" s="33"/>
      <c r="Q2949" s="33"/>
      <c r="R2949" s="104">
        <v>536841.43000000005</v>
      </c>
      <c r="S2949" s="104">
        <v>536841.43000000005</v>
      </c>
    </row>
    <row r="2950" spans="1:19">
      <c r="B2950" s="5">
        <v>2020</v>
      </c>
      <c r="C2950" s="33"/>
      <c r="D2950" s="33"/>
      <c r="E2950" s="33"/>
      <c r="F2950" s="33"/>
      <c r="G2950" s="33"/>
      <c r="H2950" s="33"/>
      <c r="I2950" s="33"/>
      <c r="J2950" s="33"/>
      <c r="K2950" s="33"/>
      <c r="L2950" s="33"/>
      <c r="M2950" s="33"/>
      <c r="N2950" s="33"/>
      <c r="O2950" s="33"/>
      <c r="P2950" s="33"/>
      <c r="Q2950" s="104">
        <v>381877.14</v>
      </c>
      <c r="R2950" s="104">
        <v>381877.14</v>
      </c>
      <c r="S2950" s="104">
        <v>381877.14</v>
      </c>
    </row>
    <row r="2951" spans="1:19">
      <c r="A2951" s="37"/>
      <c r="B2951" s="5">
        <v>2019</v>
      </c>
      <c r="C2951" s="33"/>
      <c r="D2951" s="33"/>
      <c r="E2951" s="33"/>
      <c r="F2951" s="33"/>
      <c r="G2951" s="33"/>
      <c r="H2951" s="33"/>
      <c r="I2951" s="33"/>
      <c r="J2951" s="33"/>
      <c r="K2951" s="33"/>
      <c r="L2951" s="33"/>
      <c r="M2951" s="33"/>
      <c r="N2951" s="33"/>
      <c r="O2951" s="33"/>
      <c r="P2951" s="104">
        <v>618146.85</v>
      </c>
      <c r="Q2951" s="104">
        <v>618146.85</v>
      </c>
      <c r="R2951" s="104">
        <v>618146.85</v>
      </c>
      <c r="S2951" s="104">
        <v>618146.85</v>
      </c>
    </row>
    <row r="2952" spans="1:19">
      <c r="A2952" s="37"/>
      <c r="B2952" s="5">
        <v>2018</v>
      </c>
      <c r="C2952" s="33"/>
      <c r="D2952" s="33"/>
      <c r="E2952" s="33"/>
      <c r="F2952" s="33"/>
      <c r="G2952" s="33"/>
      <c r="H2952" s="33"/>
      <c r="I2952" s="33"/>
      <c r="J2952" s="33"/>
      <c r="K2952" s="33"/>
      <c r="L2952" s="33"/>
      <c r="M2952" s="33"/>
      <c r="N2952" s="33"/>
      <c r="O2952" s="104">
        <v>495121.8</v>
      </c>
      <c r="P2952" s="104">
        <v>495121.8</v>
      </c>
      <c r="Q2952" s="104">
        <v>495121.8</v>
      </c>
      <c r="R2952" s="104">
        <v>495121.8</v>
      </c>
      <c r="S2952" s="104">
        <v>495121.8</v>
      </c>
    </row>
    <row r="2953" spans="1:19">
      <c r="A2953" s="37"/>
      <c r="B2953" s="5">
        <v>2017</v>
      </c>
      <c r="C2953" s="33"/>
      <c r="D2953" s="33"/>
      <c r="E2953" s="33"/>
      <c r="F2953" s="33"/>
      <c r="G2953" s="33"/>
      <c r="H2953" s="33"/>
      <c r="I2953" s="33"/>
      <c r="J2953" s="33"/>
      <c r="K2953" s="33"/>
      <c r="L2953" s="33"/>
      <c r="M2953" s="33"/>
      <c r="N2953" s="104">
        <v>455361.87</v>
      </c>
      <c r="O2953" s="104">
        <v>455361.87</v>
      </c>
      <c r="P2953" s="104">
        <v>455361.87</v>
      </c>
      <c r="Q2953" s="104">
        <v>455361.87</v>
      </c>
      <c r="R2953" s="104">
        <v>455361.87</v>
      </c>
      <c r="S2953" s="104">
        <v>455361.87</v>
      </c>
    </row>
    <row r="2954" spans="1:19">
      <c r="B2954" s="5">
        <v>2016</v>
      </c>
      <c r="C2954" s="33"/>
      <c r="D2954" s="33"/>
      <c r="E2954" s="33"/>
      <c r="F2954" s="33"/>
      <c r="G2954" s="33"/>
      <c r="H2954" s="33"/>
      <c r="I2954" s="33"/>
      <c r="J2954" s="33"/>
      <c r="K2954" s="33"/>
      <c r="L2954" s="33"/>
      <c r="M2954" s="104">
        <v>393699.8</v>
      </c>
      <c r="N2954" s="104">
        <v>393699.8</v>
      </c>
      <c r="O2954" s="104">
        <v>393699.8</v>
      </c>
      <c r="P2954" s="104">
        <v>393699.8</v>
      </c>
      <c r="Q2954" s="104">
        <v>393699.8</v>
      </c>
      <c r="R2954" s="104">
        <v>393699.8</v>
      </c>
      <c r="S2954" s="104">
        <v>393699.8</v>
      </c>
    </row>
    <row r="2955" spans="1:19">
      <c r="B2955" s="5">
        <v>2015</v>
      </c>
      <c r="C2955" s="33"/>
      <c r="D2955" s="33"/>
      <c r="E2955" s="33"/>
      <c r="F2955" s="33"/>
      <c r="G2955" s="33"/>
      <c r="H2955" s="33"/>
      <c r="I2955" s="33"/>
      <c r="J2955" s="33"/>
      <c r="K2955" s="33"/>
      <c r="L2955" s="104">
        <v>471247.69</v>
      </c>
      <c r="M2955" s="104">
        <v>471247.69</v>
      </c>
      <c r="N2955" s="104">
        <v>471247.69</v>
      </c>
      <c r="O2955" s="104">
        <v>471247.69</v>
      </c>
      <c r="P2955" s="104">
        <v>471247.69</v>
      </c>
      <c r="Q2955" s="104">
        <v>471247.69</v>
      </c>
      <c r="R2955" s="104">
        <v>471247.69</v>
      </c>
      <c r="S2955" s="104">
        <v>471247.69</v>
      </c>
    </row>
    <row r="2956" spans="1:19">
      <c r="B2956" s="5">
        <v>2014</v>
      </c>
      <c r="C2956" s="33"/>
      <c r="D2956" s="33"/>
      <c r="E2956" s="33"/>
      <c r="F2956" s="33"/>
      <c r="G2956" s="33"/>
      <c r="H2956" s="33"/>
      <c r="I2956" s="33"/>
      <c r="J2956" s="33"/>
      <c r="K2956" s="104">
        <v>510517.72</v>
      </c>
      <c r="L2956" s="104">
        <v>510517.72</v>
      </c>
      <c r="M2956" s="104">
        <v>510517.72</v>
      </c>
      <c r="N2956" s="104">
        <v>510517.72</v>
      </c>
      <c r="O2956" s="104">
        <v>510517.72</v>
      </c>
      <c r="P2956" s="104">
        <v>510517.72</v>
      </c>
      <c r="Q2956" s="104">
        <v>510517.72</v>
      </c>
      <c r="R2956" s="104">
        <v>510517.72</v>
      </c>
      <c r="S2956" s="104">
        <v>510517.72</v>
      </c>
    </row>
    <row r="2957" spans="1:19">
      <c r="B2957" s="5">
        <v>2013</v>
      </c>
      <c r="C2957" s="33"/>
      <c r="D2957" s="33"/>
      <c r="E2957" s="33"/>
      <c r="F2957" s="33"/>
      <c r="G2957" s="33"/>
      <c r="H2957" s="33"/>
      <c r="I2957" s="33"/>
      <c r="J2957" s="104">
        <v>384404.03</v>
      </c>
      <c r="K2957" s="104">
        <v>384404.03</v>
      </c>
      <c r="L2957" s="104">
        <v>384404.03</v>
      </c>
      <c r="M2957" s="104">
        <v>384404.03</v>
      </c>
      <c r="N2957" s="104">
        <v>384404.03</v>
      </c>
      <c r="O2957" s="104">
        <v>384404.03</v>
      </c>
      <c r="P2957" s="104">
        <v>384404.03</v>
      </c>
      <c r="Q2957" s="104">
        <v>384404.03</v>
      </c>
      <c r="R2957" s="104">
        <v>384404.03</v>
      </c>
      <c r="S2957" s="104">
        <v>384404.03</v>
      </c>
    </row>
    <row r="2958" spans="1:19">
      <c r="B2958" s="5">
        <v>2012</v>
      </c>
      <c r="C2958" s="33"/>
      <c r="D2958" s="33"/>
      <c r="E2958" s="33"/>
      <c r="F2958" s="33"/>
      <c r="G2958" s="33"/>
      <c r="H2958" s="33"/>
      <c r="I2958" s="104">
        <v>343789.6</v>
      </c>
      <c r="J2958" s="104">
        <v>343789.6</v>
      </c>
      <c r="K2958" s="104">
        <v>343789.6</v>
      </c>
      <c r="L2958" s="104">
        <v>343789.6</v>
      </c>
      <c r="M2958" s="104">
        <v>343789.6</v>
      </c>
      <c r="N2958" s="104">
        <v>343789.6</v>
      </c>
      <c r="O2958" s="104">
        <v>343789.6</v>
      </c>
      <c r="P2958" s="104">
        <v>343789.6</v>
      </c>
      <c r="Q2958" s="104">
        <v>343789.6</v>
      </c>
      <c r="R2958" s="104">
        <v>343789.6</v>
      </c>
      <c r="S2958" s="104">
        <v>343789.6</v>
      </c>
    </row>
    <row r="2959" spans="1:19">
      <c r="B2959" s="5">
        <v>2011</v>
      </c>
      <c r="C2959" s="33"/>
      <c r="D2959" s="33"/>
      <c r="E2959" s="33"/>
      <c r="F2959" s="33"/>
      <c r="G2959" s="33"/>
      <c r="H2959" s="104">
        <v>390616.24</v>
      </c>
      <c r="I2959" s="104">
        <v>390616.24</v>
      </c>
      <c r="J2959" s="104">
        <v>390616.24</v>
      </c>
      <c r="K2959" s="104">
        <v>390616.24</v>
      </c>
      <c r="L2959" s="104">
        <v>390616.24</v>
      </c>
      <c r="M2959" s="104">
        <v>390616.24</v>
      </c>
      <c r="N2959" s="104">
        <v>390616.24</v>
      </c>
      <c r="O2959" s="104">
        <v>390616.24</v>
      </c>
      <c r="P2959" s="104">
        <v>390616.24</v>
      </c>
      <c r="Q2959" s="104">
        <v>390616.24</v>
      </c>
      <c r="R2959" s="104">
        <v>390616.24</v>
      </c>
      <c r="S2959" s="104">
        <v>390616.24</v>
      </c>
    </row>
    <row r="2960" spans="1:19">
      <c r="B2960" s="5">
        <v>2010</v>
      </c>
      <c r="C2960" s="33"/>
      <c r="D2960" s="33"/>
      <c r="E2960" s="33"/>
      <c r="F2960" s="33"/>
      <c r="G2960" s="104">
        <v>313805.65000000002</v>
      </c>
      <c r="H2960" s="104">
        <v>313805.65000000002</v>
      </c>
      <c r="I2960" s="104">
        <v>313805.65000000002</v>
      </c>
      <c r="J2960" s="104">
        <v>313805.65000000002</v>
      </c>
      <c r="K2960" s="104">
        <v>313805.65000000002</v>
      </c>
      <c r="L2960" s="104">
        <v>313805.65000000002</v>
      </c>
      <c r="M2960" s="104">
        <v>313805.65000000002</v>
      </c>
      <c r="N2960" s="104">
        <v>313805.65000000002</v>
      </c>
      <c r="O2960" s="104">
        <v>313805.65000000002</v>
      </c>
      <c r="P2960" s="104">
        <v>313805.65000000002</v>
      </c>
      <c r="Q2960" s="104">
        <v>313805.65000000002</v>
      </c>
      <c r="R2960" s="104">
        <v>313805.65000000002</v>
      </c>
      <c r="S2960" s="104">
        <v>313805.65000000002</v>
      </c>
    </row>
    <row r="2961" spans="2:19">
      <c r="B2961" s="5">
        <v>2009</v>
      </c>
      <c r="C2961" s="33"/>
      <c r="D2961" s="33"/>
      <c r="E2961" s="33"/>
      <c r="F2961" s="104">
        <v>376089</v>
      </c>
      <c r="G2961" s="104">
        <v>376089</v>
      </c>
      <c r="H2961" s="104">
        <v>376089</v>
      </c>
      <c r="I2961" s="104">
        <v>376089</v>
      </c>
      <c r="J2961" s="104">
        <v>376089</v>
      </c>
      <c r="K2961" s="104">
        <v>376089</v>
      </c>
      <c r="L2961" s="104">
        <v>376089</v>
      </c>
      <c r="M2961" s="104">
        <v>376089</v>
      </c>
      <c r="N2961" s="104">
        <v>376089</v>
      </c>
      <c r="O2961" s="104">
        <v>376089</v>
      </c>
      <c r="P2961" s="104">
        <v>376089</v>
      </c>
      <c r="Q2961" s="104">
        <v>376089</v>
      </c>
      <c r="R2961" s="104">
        <v>376089</v>
      </c>
      <c r="S2961" s="104">
        <v>376089</v>
      </c>
    </row>
    <row r="2962" spans="2:19">
      <c r="B2962" s="5">
        <v>2008</v>
      </c>
      <c r="C2962" s="33"/>
      <c r="D2962" s="33"/>
      <c r="E2962" s="104">
        <v>142051.41</v>
      </c>
      <c r="F2962" s="104">
        <v>142051.41</v>
      </c>
      <c r="G2962" s="104">
        <v>142051.41</v>
      </c>
      <c r="H2962" s="104">
        <v>142051.41</v>
      </c>
      <c r="I2962" s="104">
        <v>142051.41</v>
      </c>
      <c r="J2962" s="104">
        <v>142051.41</v>
      </c>
      <c r="K2962" s="104">
        <v>142051.41</v>
      </c>
      <c r="L2962" s="104">
        <v>142051.41</v>
      </c>
      <c r="M2962" s="104">
        <v>142051.41</v>
      </c>
      <c r="N2962" s="104">
        <v>142051.41</v>
      </c>
      <c r="O2962" s="104">
        <v>142051.41</v>
      </c>
      <c r="P2962" s="104">
        <v>142051.41</v>
      </c>
      <c r="Q2962" s="104">
        <v>142051.41</v>
      </c>
      <c r="R2962" s="104">
        <v>142051.41</v>
      </c>
      <c r="S2962" s="104">
        <v>142051.41</v>
      </c>
    </row>
    <row r="2963" spans="2:19">
      <c r="B2963" s="5">
        <v>2007</v>
      </c>
      <c r="C2963" s="33"/>
      <c r="D2963" s="104">
        <v>566690.19999999995</v>
      </c>
      <c r="E2963" s="104">
        <v>566690.19999999995</v>
      </c>
      <c r="F2963" s="104">
        <v>566690.19999999995</v>
      </c>
      <c r="G2963" s="104">
        <v>566690.19999999995</v>
      </c>
      <c r="H2963" s="104">
        <v>566690.19999999995</v>
      </c>
      <c r="I2963" s="104">
        <v>566690.19999999995</v>
      </c>
      <c r="J2963" s="104">
        <v>566690.19999999995</v>
      </c>
      <c r="K2963" s="104">
        <v>566690.19999999995</v>
      </c>
      <c r="L2963" s="104">
        <v>566690.19999999995</v>
      </c>
      <c r="M2963" s="104">
        <v>566690.19999999995</v>
      </c>
      <c r="N2963" s="104">
        <v>566690.19999999995</v>
      </c>
      <c r="O2963" s="104">
        <v>566690.19999999995</v>
      </c>
      <c r="P2963" s="104">
        <v>566690.19999999995</v>
      </c>
      <c r="Q2963" s="104">
        <v>566690.19999999995</v>
      </c>
      <c r="R2963" s="104">
        <v>566690.19999999995</v>
      </c>
      <c r="S2963" s="104">
        <v>566690.19999999995</v>
      </c>
    </row>
    <row r="2964" spans="2:19">
      <c r="B2964" s="5">
        <v>2006</v>
      </c>
      <c r="C2964" s="34">
        <v>277348.94999999995</v>
      </c>
      <c r="D2964" s="104">
        <v>277348.95</v>
      </c>
      <c r="E2964" s="104">
        <v>277348.95</v>
      </c>
      <c r="F2964" s="104">
        <v>277348.95</v>
      </c>
      <c r="G2964" s="104">
        <v>277348.95</v>
      </c>
      <c r="H2964" s="104">
        <v>277348.95</v>
      </c>
      <c r="I2964" s="104">
        <v>277348.95</v>
      </c>
      <c r="J2964" s="104">
        <v>277348.95</v>
      </c>
      <c r="K2964" s="104">
        <v>277348.95</v>
      </c>
      <c r="L2964" s="104">
        <v>277348.95</v>
      </c>
      <c r="M2964" s="104">
        <v>277348.95</v>
      </c>
      <c r="N2964" s="104">
        <v>277348.95</v>
      </c>
      <c r="O2964" s="104">
        <v>277348.95</v>
      </c>
      <c r="P2964" s="104">
        <v>277348.95</v>
      </c>
      <c r="Q2964" s="104">
        <v>277348.95</v>
      </c>
      <c r="R2964" s="104">
        <v>277348.95</v>
      </c>
      <c r="S2964" s="104">
        <v>277348.95</v>
      </c>
    </row>
    <row r="2965" spans="2:19">
      <c r="B2965" s="5">
        <v>2005</v>
      </c>
      <c r="C2965" s="34">
        <v>314031.46000000002</v>
      </c>
      <c r="D2965" s="104">
        <v>314031.46000000002</v>
      </c>
      <c r="E2965" s="104">
        <v>314031.46000000002</v>
      </c>
      <c r="F2965" s="104">
        <v>314031.46000000002</v>
      </c>
      <c r="G2965" s="104">
        <v>314031.46000000002</v>
      </c>
      <c r="H2965" s="104">
        <v>314031.46000000002</v>
      </c>
      <c r="I2965" s="104">
        <v>314031.46000000002</v>
      </c>
      <c r="J2965" s="104">
        <v>314031.46000000002</v>
      </c>
      <c r="K2965" s="104">
        <v>314031.46000000002</v>
      </c>
      <c r="L2965" s="104">
        <v>314031.46000000002</v>
      </c>
      <c r="M2965" s="104">
        <v>314031.46000000002</v>
      </c>
      <c r="N2965" s="104">
        <v>314031.46000000002</v>
      </c>
      <c r="O2965" s="104">
        <v>314031.46000000002</v>
      </c>
      <c r="P2965" s="104">
        <v>314031.46000000002</v>
      </c>
      <c r="Q2965" s="104">
        <v>314031.46000000002</v>
      </c>
      <c r="R2965" s="104">
        <v>314031.46000000002</v>
      </c>
      <c r="S2965" s="104">
        <v>314031.46000000002</v>
      </c>
    </row>
    <row r="2966" spans="2:19">
      <c r="B2966" s="5">
        <v>2004</v>
      </c>
      <c r="C2966" s="34">
        <v>240059</v>
      </c>
      <c r="D2966" s="104">
        <v>240059</v>
      </c>
      <c r="E2966" s="104">
        <v>240059</v>
      </c>
      <c r="F2966" s="104">
        <v>240059</v>
      </c>
      <c r="G2966" s="104">
        <v>240059</v>
      </c>
      <c r="H2966" s="104">
        <v>240059</v>
      </c>
      <c r="I2966" s="104">
        <v>240059</v>
      </c>
      <c r="J2966" s="104">
        <v>240059</v>
      </c>
      <c r="K2966" s="104">
        <v>240059</v>
      </c>
      <c r="L2966" s="104">
        <v>240059</v>
      </c>
      <c r="M2966" s="104">
        <v>240059</v>
      </c>
      <c r="N2966" s="104">
        <v>240059</v>
      </c>
      <c r="O2966" s="104">
        <v>240059</v>
      </c>
      <c r="P2966" s="104">
        <v>240059</v>
      </c>
      <c r="Q2966" s="104">
        <v>240059</v>
      </c>
      <c r="R2966" s="104">
        <v>240059</v>
      </c>
      <c r="S2966" s="104">
        <v>240059</v>
      </c>
    </row>
    <row r="2967" spans="2:19">
      <c r="B2967" s="5">
        <v>2003</v>
      </c>
      <c r="C2967" s="34">
        <v>316592</v>
      </c>
      <c r="D2967" s="104">
        <v>316592</v>
      </c>
      <c r="E2967" s="104">
        <v>316592</v>
      </c>
      <c r="F2967" s="104">
        <v>316592</v>
      </c>
      <c r="G2967" s="104">
        <v>316592</v>
      </c>
      <c r="H2967" s="104">
        <v>316592</v>
      </c>
      <c r="I2967" s="104">
        <v>316592</v>
      </c>
      <c r="J2967" s="104">
        <v>316592</v>
      </c>
      <c r="K2967" s="104">
        <v>316592</v>
      </c>
      <c r="L2967" s="104">
        <v>316592</v>
      </c>
      <c r="M2967" s="104">
        <v>316592</v>
      </c>
      <c r="N2967" s="104">
        <v>316592</v>
      </c>
      <c r="O2967" s="104">
        <v>316592</v>
      </c>
      <c r="P2967" s="104">
        <v>316592</v>
      </c>
      <c r="Q2967" s="104">
        <v>316592</v>
      </c>
      <c r="R2967" s="104">
        <v>316592</v>
      </c>
      <c r="S2967" s="104">
        <v>316592</v>
      </c>
    </row>
    <row r="2968" spans="2:19">
      <c r="B2968" s="5">
        <v>2002</v>
      </c>
      <c r="C2968" s="34">
        <v>379134.85</v>
      </c>
      <c r="D2968" s="104">
        <v>379134.85</v>
      </c>
      <c r="E2968" s="104">
        <v>379134.85</v>
      </c>
      <c r="F2968" s="104">
        <v>379134.85</v>
      </c>
      <c r="G2968" s="104">
        <v>379134.85</v>
      </c>
      <c r="H2968" s="104">
        <v>379134.85</v>
      </c>
      <c r="I2968" s="104">
        <v>379134.85</v>
      </c>
      <c r="J2968" s="104">
        <v>379134.85</v>
      </c>
      <c r="K2968" s="104">
        <v>379134.85</v>
      </c>
      <c r="L2968" s="104">
        <v>379134.85</v>
      </c>
      <c r="M2968" s="104">
        <v>379134.85</v>
      </c>
      <c r="N2968" s="104">
        <v>379134.85</v>
      </c>
      <c r="O2968" s="104">
        <v>379134.85</v>
      </c>
      <c r="P2968" s="104">
        <v>379134.85</v>
      </c>
      <c r="Q2968" s="104">
        <v>379134.85</v>
      </c>
      <c r="R2968" s="104">
        <v>379134.85</v>
      </c>
      <c r="S2968" s="104">
        <v>379134.85</v>
      </c>
    </row>
    <row r="2969" spans="2:19">
      <c r="B2969" s="5">
        <v>2001</v>
      </c>
      <c r="C2969" s="34">
        <v>507890</v>
      </c>
      <c r="D2969" s="104">
        <v>507890</v>
      </c>
      <c r="E2969" s="104">
        <v>507890</v>
      </c>
      <c r="F2969" s="104">
        <v>507890</v>
      </c>
      <c r="G2969" s="104">
        <v>507890</v>
      </c>
      <c r="H2969" s="104">
        <v>507890</v>
      </c>
      <c r="I2969" s="104">
        <v>507890</v>
      </c>
      <c r="J2969" s="104">
        <v>507890</v>
      </c>
      <c r="K2969" s="104">
        <v>507890</v>
      </c>
      <c r="L2969" s="104">
        <v>507890</v>
      </c>
      <c r="M2969" s="104">
        <v>507890</v>
      </c>
      <c r="N2969" s="104">
        <v>507890</v>
      </c>
      <c r="O2969" s="104">
        <v>507890</v>
      </c>
      <c r="P2969" s="104">
        <v>507890</v>
      </c>
      <c r="Q2969" s="104">
        <v>507890</v>
      </c>
      <c r="R2969" s="104">
        <v>507890</v>
      </c>
      <c r="S2969" s="104">
        <v>507890</v>
      </c>
    </row>
    <row r="2970" spans="2:19">
      <c r="B2970" s="5">
        <v>2000</v>
      </c>
      <c r="C2970" s="34">
        <v>416177.79000000004</v>
      </c>
      <c r="D2970" s="104">
        <v>416177.79</v>
      </c>
      <c r="E2970" s="104">
        <v>416177.79</v>
      </c>
      <c r="F2970" s="104">
        <v>416177.79</v>
      </c>
      <c r="G2970" s="104">
        <v>416177.79</v>
      </c>
      <c r="H2970" s="104">
        <v>416177.79</v>
      </c>
      <c r="I2970" s="104">
        <v>416177.79</v>
      </c>
      <c r="J2970" s="104">
        <v>416177.79</v>
      </c>
      <c r="K2970" s="104">
        <v>416177.79</v>
      </c>
      <c r="L2970" s="104">
        <v>416177.79</v>
      </c>
      <c r="M2970" s="104">
        <v>416177.79</v>
      </c>
      <c r="N2970" s="104">
        <v>416177.79</v>
      </c>
      <c r="O2970" s="104">
        <v>416177.79</v>
      </c>
      <c r="P2970" s="104">
        <v>416177.79</v>
      </c>
      <c r="Q2970" s="104">
        <v>416177.79</v>
      </c>
      <c r="R2970" s="104">
        <v>416177.79</v>
      </c>
      <c r="S2970" s="104">
        <v>416177.79</v>
      </c>
    </row>
    <row r="2971" spans="2:19">
      <c r="B2971" s="5">
        <v>1999</v>
      </c>
      <c r="C2971" s="34">
        <v>421158.27</v>
      </c>
      <c r="D2971" s="104">
        <v>421158.27</v>
      </c>
      <c r="E2971" s="104">
        <v>421158.27</v>
      </c>
      <c r="F2971" s="104">
        <v>421158.27</v>
      </c>
      <c r="G2971" s="104">
        <v>421158.27</v>
      </c>
      <c r="H2971" s="104">
        <v>421158.27</v>
      </c>
      <c r="I2971" s="104">
        <v>421158.27</v>
      </c>
      <c r="J2971" s="104">
        <v>421158.27</v>
      </c>
      <c r="K2971" s="104">
        <v>421158.27</v>
      </c>
      <c r="L2971" s="104">
        <v>421158.27</v>
      </c>
      <c r="M2971" s="104">
        <v>421158.27</v>
      </c>
      <c r="N2971" s="104">
        <v>421158.27</v>
      </c>
      <c r="O2971" s="104">
        <v>421158.27</v>
      </c>
      <c r="P2971" s="104">
        <v>421158.27</v>
      </c>
      <c r="Q2971" s="104">
        <v>421158.27</v>
      </c>
      <c r="R2971" s="104">
        <v>421158.27</v>
      </c>
      <c r="S2971" s="104">
        <v>421158.27</v>
      </c>
    </row>
    <row r="2972" spans="2:19">
      <c r="B2972" s="5">
        <v>1998</v>
      </c>
      <c r="C2972" s="34">
        <v>407730.22000000003</v>
      </c>
      <c r="D2972" s="104">
        <v>407730.22</v>
      </c>
      <c r="E2972" s="104">
        <v>407730.22</v>
      </c>
      <c r="F2972" s="104">
        <v>407730.22</v>
      </c>
      <c r="G2972" s="104">
        <v>407730.22</v>
      </c>
      <c r="H2972" s="104">
        <v>407730.22</v>
      </c>
      <c r="I2972" s="104">
        <v>407730.22</v>
      </c>
      <c r="J2972" s="104">
        <v>407730.22</v>
      </c>
      <c r="K2972" s="104">
        <v>407730.22</v>
      </c>
      <c r="L2972" s="104">
        <v>407730.22</v>
      </c>
      <c r="M2972" s="104">
        <v>407730.22</v>
      </c>
      <c r="N2972" s="104">
        <v>407730.22</v>
      </c>
      <c r="O2972" s="104">
        <v>407730.22</v>
      </c>
      <c r="P2972" s="104">
        <v>407730.22</v>
      </c>
      <c r="Q2972" s="104">
        <v>407730.22</v>
      </c>
      <c r="R2972" s="104">
        <v>407730.22</v>
      </c>
      <c r="S2972" s="104">
        <v>407730.22</v>
      </c>
    </row>
    <row r="2973" spans="2:19">
      <c r="B2973" s="5">
        <v>1997</v>
      </c>
      <c r="C2973" s="34">
        <v>424760.34</v>
      </c>
      <c r="D2973" s="104">
        <v>424760.34</v>
      </c>
      <c r="E2973" s="104">
        <v>424760.34</v>
      </c>
      <c r="F2973" s="104">
        <v>424760.34</v>
      </c>
      <c r="G2973" s="104">
        <v>424760.34</v>
      </c>
      <c r="H2973" s="104">
        <v>424760.34</v>
      </c>
      <c r="I2973" s="104">
        <v>424760.34</v>
      </c>
      <c r="J2973" s="104">
        <v>424760.34</v>
      </c>
      <c r="K2973" s="104">
        <v>424760.34</v>
      </c>
      <c r="L2973" s="104">
        <v>424760.34</v>
      </c>
      <c r="M2973" s="104">
        <v>424760.34</v>
      </c>
      <c r="N2973" s="104">
        <v>424760.34</v>
      </c>
      <c r="O2973" s="104">
        <v>424760.34</v>
      </c>
      <c r="P2973" s="104">
        <v>424760.34</v>
      </c>
      <c r="Q2973" s="104">
        <v>424760.34</v>
      </c>
      <c r="R2973" s="104">
        <v>424760.34</v>
      </c>
      <c r="S2973" s="104">
        <v>424760.34</v>
      </c>
    </row>
    <row r="2974" spans="2:19">
      <c r="B2974" s="5">
        <v>1996</v>
      </c>
      <c r="C2974" s="34">
        <v>330107.92</v>
      </c>
      <c r="D2974" s="104">
        <v>330107.92</v>
      </c>
      <c r="E2974" s="104">
        <v>330107.92</v>
      </c>
      <c r="F2974" s="104">
        <v>330107.92</v>
      </c>
      <c r="G2974" s="104">
        <v>330107.92</v>
      </c>
      <c r="H2974" s="104">
        <v>330107.92</v>
      </c>
      <c r="I2974" s="104">
        <v>330107.92</v>
      </c>
      <c r="J2974" s="104">
        <v>330107.92</v>
      </c>
      <c r="K2974" s="104">
        <v>330107.92</v>
      </c>
      <c r="L2974" s="104">
        <v>330107.92</v>
      </c>
      <c r="M2974" s="104">
        <v>330107.92</v>
      </c>
      <c r="N2974" s="104">
        <v>330107.92</v>
      </c>
      <c r="O2974" s="104">
        <v>330107.92</v>
      </c>
      <c r="P2974" s="104">
        <v>330107.92</v>
      </c>
      <c r="Q2974" s="104">
        <v>330107.92</v>
      </c>
      <c r="R2974" s="104">
        <v>330107.92</v>
      </c>
      <c r="S2974" s="104">
        <v>330107.92</v>
      </c>
    </row>
    <row r="2975" spans="2:19">
      <c r="B2975" s="5">
        <v>1995</v>
      </c>
      <c r="C2975" s="34">
        <v>301343.65209424082</v>
      </c>
      <c r="D2975" s="104">
        <v>301343.65000000002</v>
      </c>
      <c r="E2975" s="104">
        <v>301343.65000000002</v>
      </c>
      <c r="F2975" s="104">
        <v>301343.65000000002</v>
      </c>
      <c r="G2975" s="104">
        <v>301343.65000000002</v>
      </c>
      <c r="H2975" s="104">
        <v>301343.65000000002</v>
      </c>
      <c r="I2975" s="104">
        <v>301343.65000000002</v>
      </c>
      <c r="J2975" s="104">
        <v>301343.65000000002</v>
      </c>
      <c r="K2975" s="104">
        <v>301343.65000000002</v>
      </c>
      <c r="L2975" s="104">
        <v>301343.65000000002</v>
      </c>
      <c r="M2975" s="104">
        <v>301343.65000000002</v>
      </c>
      <c r="N2975" s="104">
        <v>301343.65000000002</v>
      </c>
      <c r="O2975" s="104">
        <v>301343.65000000002</v>
      </c>
      <c r="P2975" s="104">
        <v>301343.65000000002</v>
      </c>
      <c r="Q2975" s="104">
        <v>301343.65000000002</v>
      </c>
      <c r="R2975" s="104">
        <v>301343.65000000002</v>
      </c>
      <c r="S2975" s="104">
        <v>301343.65000000002</v>
      </c>
    </row>
    <row r="2976" spans="2:19">
      <c r="B2976" s="5">
        <v>1994</v>
      </c>
      <c r="C2976" s="34">
        <v>304625.16333333333</v>
      </c>
      <c r="D2976" s="104">
        <v>304625.15999999997</v>
      </c>
      <c r="E2976" s="104">
        <v>304625.15999999997</v>
      </c>
      <c r="F2976" s="104">
        <v>304625.15999999997</v>
      </c>
      <c r="G2976" s="104">
        <v>304625.15999999997</v>
      </c>
      <c r="H2976" s="104">
        <v>304625.15999999997</v>
      </c>
      <c r="I2976" s="104">
        <v>304625.15999999997</v>
      </c>
      <c r="J2976" s="104">
        <v>304625.15999999997</v>
      </c>
      <c r="K2976" s="104">
        <v>304625.15999999997</v>
      </c>
      <c r="L2976" s="104">
        <v>304625.15999999997</v>
      </c>
      <c r="M2976" s="104">
        <v>304625.15999999997</v>
      </c>
      <c r="N2976" s="104">
        <v>304625.15999999997</v>
      </c>
      <c r="O2976" s="104">
        <v>304625.15999999997</v>
      </c>
      <c r="P2976" s="104">
        <v>304625.15999999997</v>
      </c>
      <c r="Q2976" s="104">
        <v>304625.15999999997</v>
      </c>
      <c r="R2976" s="104">
        <v>304625.15999999997</v>
      </c>
      <c r="S2976" s="104">
        <v>304625.15999999997</v>
      </c>
    </row>
    <row r="2977" spans="2:19">
      <c r="B2977" s="5">
        <v>1993</v>
      </c>
      <c r="C2977" s="34">
        <v>293663.50976744184</v>
      </c>
      <c r="D2977" s="104">
        <v>293663.51</v>
      </c>
      <c r="E2977" s="104">
        <v>293663.51</v>
      </c>
      <c r="F2977" s="104">
        <v>293663.51</v>
      </c>
      <c r="G2977" s="104">
        <v>293663.51</v>
      </c>
      <c r="H2977" s="104">
        <v>293663.51</v>
      </c>
      <c r="I2977" s="104">
        <v>293663.51</v>
      </c>
      <c r="J2977" s="104">
        <v>293663.51</v>
      </c>
      <c r="K2977" s="104">
        <v>293663.51</v>
      </c>
      <c r="L2977" s="104">
        <v>293663.51</v>
      </c>
      <c r="M2977" s="104">
        <v>293663.51</v>
      </c>
      <c r="N2977" s="104">
        <v>293663.51</v>
      </c>
      <c r="O2977" s="104">
        <v>293663.51</v>
      </c>
      <c r="P2977" s="104">
        <v>293663.51</v>
      </c>
      <c r="Q2977" s="104">
        <v>293663.51</v>
      </c>
      <c r="R2977" s="104">
        <v>293663.51</v>
      </c>
      <c r="S2977" s="104">
        <v>293663.51</v>
      </c>
    </row>
    <row r="2978" spans="2:19">
      <c r="B2978" s="5">
        <v>1992</v>
      </c>
      <c r="C2978" s="34">
        <v>257458.27727941173</v>
      </c>
      <c r="D2978" s="104">
        <v>257458.28</v>
      </c>
      <c r="E2978" s="104">
        <v>257458.28</v>
      </c>
      <c r="F2978" s="104">
        <v>257458.28</v>
      </c>
      <c r="G2978" s="104">
        <v>257458.28</v>
      </c>
      <c r="H2978" s="104">
        <v>257458.28</v>
      </c>
      <c r="I2978" s="104">
        <v>257458.28</v>
      </c>
      <c r="J2978" s="104">
        <v>257458.28</v>
      </c>
      <c r="K2978" s="104">
        <v>257458.28</v>
      </c>
      <c r="L2978" s="104">
        <v>257458.28</v>
      </c>
      <c r="M2978" s="104">
        <v>257458.28</v>
      </c>
      <c r="N2978" s="104">
        <v>257458.28</v>
      </c>
      <c r="O2978" s="104">
        <v>257458.28</v>
      </c>
      <c r="P2978" s="104">
        <v>257458.28</v>
      </c>
      <c r="Q2978" s="104">
        <v>257458.28</v>
      </c>
      <c r="R2978" s="104">
        <v>257458.28</v>
      </c>
      <c r="S2978" s="104">
        <v>257458.28</v>
      </c>
    </row>
    <row r="2979" spans="2:19">
      <c r="B2979" s="5">
        <v>1991</v>
      </c>
      <c r="C2979" s="34">
        <v>216634.93920000002</v>
      </c>
      <c r="D2979" s="104">
        <v>216634.94</v>
      </c>
      <c r="E2979" s="104">
        <v>216634.94</v>
      </c>
      <c r="F2979" s="104">
        <v>216634.94</v>
      </c>
      <c r="G2979" s="104">
        <v>216634.94</v>
      </c>
      <c r="H2979" s="104">
        <v>216634.94</v>
      </c>
      <c r="I2979" s="104">
        <v>216634.94</v>
      </c>
      <c r="J2979" s="104">
        <v>216634.94</v>
      </c>
      <c r="K2979" s="104">
        <v>216634.94</v>
      </c>
      <c r="L2979" s="104">
        <v>216634.94</v>
      </c>
      <c r="M2979" s="104">
        <v>216634.94</v>
      </c>
      <c r="N2979" s="104">
        <v>216634.94</v>
      </c>
      <c r="O2979" s="104">
        <v>216634.94</v>
      </c>
      <c r="P2979" s="104">
        <v>216634.94</v>
      </c>
      <c r="Q2979" s="104">
        <v>216634.94</v>
      </c>
      <c r="R2979" s="104">
        <v>216634.94</v>
      </c>
      <c r="S2979" s="104">
        <v>216634.94</v>
      </c>
    </row>
    <row r="2980" spans="2:19">
      <c r="B2980" s="5">
        <v>1990</v>
      </c>
      <c r="C2980" s="34">
        <v>268437.61898734176</v>
      </c>
      <c r="D2980" s="104">
        <v>268437.62</v>
      </c>
      <c r="E2980" s="104">
        <v>268437.62</v>
      </c>
      <c r="F2980" s="104">
        <v>268437.62</v>
      </c>
      <c r="G2980" s="104">
        <v>268437.62</v>
      </c>
      <c r="H2980" s="104">
        <v>268437.62</v>
      </c>
      <c r="I2980" s="104">
        <v>268437.62</v>
      </c>
      <c r="J2980" s="104">
        <v>268437.62</v>
      </c>
      <c r="K2980" s="104">
        <v>268437.62</v>
      </c>
      <c r="L2980" s="104">
        <v>268437.62</v>
      </c>
      <c r="M2980" s="104">
        <v>268437.62</v>
      </c>
      <c r="N2980" s="104">
        <v>268437.62</v>
      </c>
      <c r="O2980" s="104">
        <v>268437.62</v>
      </c>
      <c r="P2980" s="104">
        <v>268437.62</v>
      </c>
      <c r="Q2980" s="104">
        <v>268437.62</v>
      </c>
      <c r="R2980" s="104">
        <v>268437.62</v>
      </c>
      <c r="S2980" s="104">
        <v>268437.62</v>
      </c>
    </row>
    <row r="2981" spans="2:19">
      <c r="B2981" s="5">
        <v>1989</v>
      </c>
      <c r="C2981" s="34">
        <v>264658.49494791671</v>
      </c>
      <c r="D2981" s="104">
        <v>264658.49</v>
      </c>
      <c r="E2981" s="104">
        <v>264658.49</v>
      </c>
      <c r="F2981" s="104">
        <v>264658.49</v>
      </c>
      <c r="G2981" s="104">
        <v>264658.49</v>
      </c>
      <c r="H2981" s="104">
        <v>264658.49</v>
      </c>
      <c r="I2981" s="104">
        <v>264658.49</v>
      </c>
      <c r="J2981" s="104">
        <v>264658.49</v>
      </c>
      <c r="K2981" s="104">
        <v>264658.49</v>
      </c>
      <c r="L2981" s="104">
        <v>264658.49</v>
      </c>
      <c r="M2981" s="104">
        <v>264658.49</v>
      </c>
      <c r="N2981" s="104">
        <v>264658.49</v>
      </c>
      <c r="O2981" s="104">
        <v>264658.49</v>
      </c>
      <c r="P2981" s="104">
        <v>264658.49</v>
      </c>
      <c r="Q2981" s="104">
        <v>264658.49</v>
      </c>
      <c r="R2981" s="104">
        <v>264658.49</v>
      </c>
      <c r="S2981" s="104">
        <v>264658.49</v>
      </c>
    </row>
    <row r="2982" spans="2:19">
      <c r="B2982" s="5">
        <v>1988</v>
      </c>
      <c r="C2982" s="34">
        <v>244151.34429378534</v>
      </c>
      <c r="D2982" s="104">
        <v>244151.34</v>
      </c>
      <c r="E2982" s="104">
        <v>244151.34</v>
      </c>
      <c r="F2982" s="104">
        <v>244151.34</v>
      </c>
      <c r="G2982" s="104">
        <v>244151.34</v>
      </c>
      <c r="H2982" s="104">
        <v>244151.34</v>
      </c>
      <c r="I2982" s="104">
        <v>244151.34</v>
      </c>
      <c r="J2982" s="104">
        <v>244151.34</v>
      </c>
      <c r="K2982" s="104">
        <v>244151.34</v>
      </c>
      <c r="L2982" s="104">
        <v>244151.34</v>
      </c>
      <c r="M2982" s="104">
        <v>244151.34</v>
      </c>
      <c r="N2982" s="104">
        <v>244151.34</v>
      </c>
      <c r="O2982" s="104">
        <v>244151.34</v>
      </c>
      <c r="P2982" s="104">
        <v>244151.34</v>
      </c>
      <c r="Q2982" s="104">
        <v>244151.34</v>
      </c>
      <c r="R2982" s="104">
        <v>244151.34</v>
      </c>
      <c r="S2982" s="104">
        <v>244151.34</v>
      </c>
    </row>
    <row r="2983" spans="2:19">
      <c r="B2983" s="5">
        <v>1987</v>
      </c>
      <c r="C2983" s="34">
        <v>163509.04243119265</v>
      </c>
      <c r="D2983" s="104">
        <v>163509.04</v>
      </c>
      <c r="E2983" s="104">
        <v>163509.04</v>
      </c>
      <c r="F2983" s="104">
        <v>163509.04</v>
      </c>
      <c r="G2983" s="104">
        <v>163509.04</v>
      </c>
      <c r="H2983" s="104">
        <v>163509.04</v>
      </c>
      <c r="I2983" s="104">
        <v>163509.04</v>
      </c>
      <c r="J2983" s="104">
        <v>163509.04</v>
      </c>
      <c r="K2983" s="104">
        <v>163509.04</v>
      </c>
      <c r="L2983" s="104">
        <v>163509.04</v>
      </c>
      <c r="M2983" s="104">
        <v>163509.04</v>
      </c>
      <c r="N2983" s="104">
        <v>163509.04</v>
      </c>
      <c r="O2983" s="104">
        <v>163509.04</v>
      </c>
      <c r="P2983" s="104">
        <v>163509.04</v>
      </c>
      <c r="Q2983" s="104">
        <v>163509.04</v>
      </c>
      <c r="R2983" s="104">
        <v>163509.04</v>
      </c>
      <c r="S2983" s="104">
        <v>163509.04</v>
      </c>
    </row>
    <row r="2984" spans="2:19">
      <c r="B2984" s="5">
        <v>1986</v>
      </c>
      <c r="C2984" s="34">
        <v>150257.56128440367</v>
      </c>
      <c r="D2984" s="104">
        <v>150257.56</v>
      </c>
      <c r="E2984" s="104">
        <v>150257.56</v>
      </c>
      <c r="F2984" s="104">
        <v>150257.56</v>
      </c>
      <c r="G2984" s="104">
        <v>150257.56</v>
      </c>
      <c r="H2984" s="104">
        <v>150257.56</v>
      </c>
      <c r="I2984" s="104">
        <v>150257.56</v>
      </c>
      <c r="J2984" s="104">
        <v>150257.56</v>
      </c>
      <c r="K2984" s="104">
        <v>150257.56</v>
      </c>
      <c r="L2984" s="104">
        <v>150257.56</v>
      </c>
      <c r="M2984" s="104">
        <v>150257.56</v>
      </c>
      <c r="N2984" s="104">
        <v>150257.56</v>
      </c>
      <c r="O2984" s="104">
        <v>150257.56</v>
      </c>
      <c r="P2984" s="104">
        <v>150257.56</v>
      </c>
      <c r="Q2984" s="104">
        <v>150257.56</v>
      </c>
      <c r="R2984" s="104">
        <v>150257.56</v>
      </c>
      <c r="S2984" s="104">
        <v>150257.56</v>
      </c>
    </row>
    <row r="2985" spans="2:19">
      <c r="B2985" s="5">
        <v>1985</v>
      </c>
      <c r="C2985" s="34">
        <v>173984.68204918032</v>
      </c>
      <c r="D2985" s="104">
        <v>173984.68</v>
      </c>
      <c r="E2985" s="104">
        <v>173984.68</v>
      </c>
      <c r="F2985" s="104">
        <v>173984.68</v>
      </c>
      <c r="G2985" s="104">
        <v>173984.68</v>
      </c>
      <c r="H2985" s="104">
        <v>173984.68</v>
      </c>
      <c r="I2985" s="104">
        <v>173984.68</v>
      </c>
      <c r="J2985" s="104">
        <v>173984.68</v>
      </c>
      <c r="K2985" s="104">
        <v>173984.68</v>
      </c>
      <c r="L2985" s="104">
        <v>173984.68</v>
      </c>
      <c r="M2985" s="104">
        <v>173984.68</v>
      </c>
      <c r="N2985" s="104">
        <v>173984.68</v>
      </c>
      <c r="O2985" s="104">
        <v>173984.68</v>
      </c>
      <c r="P2985" s="104">
        <v>173984.68</v>
      </c>
      <c r="Q2985" s="104">
        <v>173984.68</v>
      </c>
      <c r="R2985" s="104">
        <v>173984.68</v>
      </c>
      <c r="S2985" s="104">
        <v>173984.68</v>
      </c>
    </row>
    <row r="2986" spans="2:19">
      <c r="B2986" s="5">
        <v>1984</v>
      </c>
      <c r="C2986" s="34">
        <v>247225.20868725871</v>
      </c>
      <c r="D2986" s="104">
        <v>247225.21</v>
      </c>
      <c r="E2986" s="104">
        <v>247225.21</v>
      </c>
      <c r="F2986" s="104">
        <v>247225.21</v>
      </c>
      <c r="G2986" s="104">
        <v>247225.21</v>
      </c>
      <c r="H2986" s="104">
        <v>247225.21</v>
      </c>
      <c r="I2986" s="104">
        <v>247225.21</v>
      </c>
      <c r="J2986" s="104">
        <v>247225.21</v>
      </c>
      <c r="K2986" s="104">
        <v>247225.21</v>
      </c>
      <c r="L2986" s="104">
        <v>247225.21</v>
      </c>
      <c r="M2986" s="104">
        <v>247225.21</v>
      </c>
      <c r="N2986" s="104">
        <v>247225.21</v>
      </c>
      <c r="O2986" s="104">
        <v>247225.21</v>
      </c>
      <c r="P2986" s="104">
        <v>247225.21</v>
      </c>
      <c r="Q2986" s="104">
        <v>247225.21</v>
      </c>
      <c r="R2986" s="104">
        <v>247225.21</v>
      </c>
      <c r="S2986" s="104">
        <v>247225.21</v>
      </c>
    </row>
    <row r="2987" spans="2:19">
      <c r="B2987" s="5">
        <v>1983</v>
      </c>
      <c r="C2987" s="34">
        <v>265973.29206451611</v>
      </c>
      <c r="D2987" s="104">
        <v>265973.28999999998</v>
      </c>
      <c r="E2987" s="104">
        <v>265973.28999999998</v>
      </c>
      <c r="F2987" s="104">
        <v>265973.28999999998</v>
      </c>
      <c r="G2987" s="104">
        <v>265973.28999999998</v>
      </c>
      <c r="H2987" s="104">
        <v>265973.28999999998</v>
      </c>
      <c r="I2987" s="104">
        <v>265973.28999999998</v>
      </c>
      <c r="J2987" s="104">
        <v>265973.28999999998</v>
      </c>
      <c r="K2987" s="104">
        <v>265973.28999999998</v>
      </c>
      <c r="L2987" s="104">
        <v>265973.28999999998</v>
      </c>
      <c r="M2987" s="104">
        <v>265973.28999999998</v>
      </c>
      <c r="N2987" s="104">
        <v>265973.28999999998</v>
      </c>
      <c r="O2987" s="104">
        <v>265973.28999999998</v>
      </c>
      <c r="P2987" s="104">
        <v>265973.28999999998</v>
      </c>
      <c r="Q2987" s="104">
        <v>265973.28999999998</v>
      </c>
      <c r="R2987" s="104">
        <v>265973.28999999998</v>
      </c>
      <c r="S2987" s="104">
        <v>265973.28999999998</v>
      </c>
    </row>
    <row r="2988" spans="2:19">
      <c r="B2988" s="5">
        <v>1982</v>
      </c>
      <c r="C2988" s="34">
        <v>234039.54022598872</v>
      </c>
      <c r="D2988" s="104">
        <v>234039.54</v>
      </c>
      <c r="E2988" s="104">
        <v>234039.54</v>
      </c>
      <c r="F2988" s="104">
        <v>234039.54</v>
      </c>
      <c r="G2988" s="104">
        <v>234039.54</v>
      </c>
      <c r="H2988" s="104">
        <v>234039.54</v>
      </c>
      <c r="I2988" s="104">
        <v>234039.54</v>
      </c>
      <c r="J2988" s="104">
        <v>234039.54</v>
      </c>
      <c r="K2988" s="104">
        <v>234039.54</v>
      </c>
      <c r="L2988" s="104">
        <v>234039.54</v>
      </c>
      <c r="M2988" s="104">
        <v>234039.54</v>
      </c>
      <c r="N2988" s="104">
        <v>234039.54</v>
      </c>
      <c r="O2988" s="104">
        <v>234039.54</v>
      </c>
      <c r="P2988" s="104">
        <v>234039.54</v>
      </c>
      <c r="Q2988" s="104">
        <v>234039.54</v>
      </c>
      <c r="R2988" s="104">
        <v>234039.54</v>
      </c>
      <c r="S2988" s="104">
        <v>234039.54</v>
      </c>
    </row>
    <row r="2989" spans="2:19">
      <c r="B2989" s="5">
        <v>1981</v>
      </c>
      <c r="C2989" s="34">
        <v>278435.71901345288</v>
      </c>
      <c r="D2989" s="104">
        <v>278435.71999999997</v>
      </c>
      <c r="E2989" s="104">
        <v>278435.71999999997</v>
      </c>
      <c r="F2989" s="104">
        <v>278435.71999999997</v>
      </c>
      <c r="G2989" s="104">
        <v>278435.71999999997</v>
      </c>
      <c r="H2989" s="104">
        <v>278435.71999999997</v>
      </c>
      <c r="I2989" s="104">
        <v>278435.71999999997</v>
      </c>
      <c r="J2989" s="104">
        <v>278435.71999999997</v>
      </c>
      <c r="K2989" s="104">
        <v>278435.71999999997</v>
      </c>
      <c r="L2989" s="104">
        <v>278435.71999999997</v>
      </c>
      <c r="M2989" s="104">
        <v>278435.71999999997</v>
      </c>
      <c r="N2989" s="104">
        <v>278435.71999999997</v>
      </c>
      <c r="O2989" s="104">
        <v>278435.71999999997</v>
      </c>
      <c r="P2989" s="104">
        <v>278435.71999999997</v>
      </c>
      <c r="Q2989" s="104">
        <v>278435.71999999997</v>
      </c>
      <c r="R2989" s="104">
        <v>278435.71999999997</v>
      </c>
      <c r="S2989" s="104">
        <v>278435.71999999997</v>
      </c>
    </row>
    <row r="2990" spans="2:19">
      <c r="B2990" s="5">
        <v>1980</v>
      </c>
      <c r="C2990" s="34">
        <v>104503.90138888889</v>
      </c>
      <c r="D2990" s="104">
        <v>104503.9</v>
      </c>
      <c r="E2990" s="104">
        <v>104503.9</v>
      </c>
      <c r="F2990" s="104">
        <v>104503.9</v>
      </c>
      <c r="G2990" s="104">
        <v>104503.9</v>
      </c>
      <c r="H2990" s="104">
        <v>104503.9</v>
      </c>
      <c r="I2990" s="104">
        <v>104503.9</v>
      </c>
      <c r="J2990" s="104">
        <v>104503.9</v>
      </c>
      <c r="K2990" s="104">
        <v>104503.9</v>
      </c>
      <c r="L2990" s="104">
        <v>104503.9</v>
      </c>
      <c r="M2990" s="104">
        <v>104503.9</v>
      </c>
      <c r="N2990" s="104">
        <v>104503.9</v>
      </c>
      <c r="O2990" s="104">
        <v>104503.9</v>
      </c>
      <c r="P2990" s="104">
        <v>104503.9</v>
      </c>
      <c r="Q2990" s="104">
        <v>104503.9</v>
      </c>
      <c r="R2990" s="104">
        <v>104503.9</v>
      </c>
      <c r="S2990" s="104">
        <v>104503.9</v>
      </c>
    </row>
    <row r="2991" spans="2:19">
      <c r="B2991" s="5">
        <v>1979</v>
      </c>
      <c r="C2991" s="34">
        <v>250252.23865384614</v>
      </c>
      <c r="D2991" s="104">
        <v>250252.24</v>
      </c>
      <c r="E2991" s="104">
        <v>250252.24</v>
      </c>
      <c r="F2991" s="104">
        <v>250252.24</v>
      </c>
      <c r="G2991" s="104">
        <v>250252.24</v>
      </c>
      <c r="H2991" s="104">
        <v>250252.24</v>
      </c>
      <c r="I2991" s="104">
        <v>250252.24</v>
      </c>
      <c r="J2991" s="104">
        <v>250252.24</v>
      </c>
      <c r="K2991" s="104">
        <v>250252.24</v>
      </c>
      <c r="L2991" s="104">
        <v>250252.24</v>
      </c>
      <c r="M2991" s="104">
        <v>250252.24</v>
      </c>
      <c r="N2991" s="104">
        <v>250252.24</v>
      </c>
      <c r="O2991" s="104">
        <v>250252.24</v>
      </c>
      <c r="P2991" s="104">
        <v>250252.24</v>
      </c>
      <c r="Q2991" s="104">
        <v>250252.24</v>
      </c>
      <c r="R2991" s="104">
        <v>250252.24</v>
      </c>
      <c r="S2991" s="104">
        <v>250252.24</v>
      </c>
    </row>
    <row r="2992" spans="2:19">
      <c r="B2992" s="5">
        <v>1978</v>
      </c>
      <c r="C2992" s="34">
        <v>200528.60910447763</v>
      </c>
      <c r="D2992" s="104">
        <v>200528.61</v>
      </c>
      <c r="E2992" s="104">
        <v>200528.61</v>
      </c>
      <c r="F2992" s="104">
        <v>200528.61</v>
      </c>
      <c r="G2992" s="104">
        <v>200528.61</v>
      </c>
      <c r="H2992" s="104">
        <v>200528.61</v>
      </c>
      <c r="I2992" s="104">
        <v>200528.61</v>
      </c>
      <c r="J2992" s="104">
        <v>200528.61</v>
      </c>
      <c r="K2992" s="104">
        <v>200528.61</v>
      </c>
      <c r="L2992" s="104">
        <v>200528.61</v>
      </c>
      <c r="M2992" s="104">
        <v>200528.61</v>
      </c>
      <c r="N2992" s="104">
        <v>200528.61</v>
      </c>
      <c r="O2992" s="104">
        <v>200528.61</v>
      </c>
      <c r="P2992" s="104">
        <v>200528.61</v>
      </c>
      <c r="Q2992" s="104">
        <v>200528.61</v>
      </c>
      <c r="R2992" s="104">
        <v>200528.61</v>
      </c>
      <c r="S2992" s="104">
        <v>200528.61</v>
      </c>
    </row>
    <row r="2993" spans="2:19">
      <c r="B2993" s="5">
        <v>1977</v>
      </c>
      <c r="C2993" s="34">
        <v>218265.99220973783</v>
      </c>
      <c r="D2993" s="104">
        <v>218265.99</v>
      </c>
      <c r="E2993" s="104">
        <v>218265.99</v>
      </c>
      <c r="F2993" s="104">
        <v>218265.99</v>
      </c>
      <c r="G2993" s="104">
        <v>218265.99</v>
      </c>
      <c r="H2993" s="104">
        <v>218265.99</v>
      </c>
      <c r="I2993" s="104">
        <v>218265.99</v>
      </c>
      <c r="J2993" s="104">
        <v>218265.99</v>
      </c>
      <c r="K2993" s="104">
        <v>218265.99</v>
      </c>
      <c r="L2993" s="104">
        <v>218265.99</v>
      </c>
      <c r="M2993" s="104">
        <v>218265.99</v>
      </c>
      <c r="N2993" s="104">
        <v>218265.99</v>
      </c>
      <c r="O2993" s="104">
        <v>218265.99</v>
      </c>
      <c r="P2993" s="104">
        <v>218265.99</v>
      </c>
      <c r="Q2993" s="104">
        <v>218265.99</v>
      </c>
      <c r="R2993" s="104">
        <v>218265.99</v>
      </c>
      <c r="S2993" s="104">
        <v>218265.99</v>
      </c>
    </row>
    <row r="2994" spans="2:19">
      <c r="B2994" s="5">
        <v>1976</v>
      </c>
      <c r="C2994" s="34">
        <v>376140.58005780343</v>
      </c>
      <c r="D2994" s="104">
        <v>376140.58</v>
      </c>
      <c r="E2994" s="104">
        <v>376140.58</v>
      </c>
      <c r="F2994" s="104">
        <v>376140.58</v>
      </c>
      <c r="G2994" s="104">
        <v>376140.58</v>
      </c>
      <c r="H2994" s="104">
        <v>376140.58</v>
      </c>
      <c r="I2994" s="104">
        <v>376140.58</v>
      </c>
      <c r="J2994" s="104">
        <v>376140.58</v>
      </c>
      <c r="K2994" s="104">
        <v>376140.58</v>
      </c>
      <c r="L2994" s="104">
        <v>376140.58</v>
      </c>
      <c r="M2994" s="104">
        <v>376140.58</v>
      </c>
      <c r="N2994" s="104">
        <v>376140.58</v>
      </c>
      <c r="O2994" s="104">
        <v>376140.58</v>
      </c>
      <c r="P2994" s="104">
        <v>376140.58</v>
      </c>
      <c r="Q2994" s="104">
        <v>376140.58</v>
      </c>
      <c r="R2994" s="104">
        <v>376140.58</v>
      </c>
      <c r="S2994" s="104">
        <v>376140.58</v>
      </c>
    </row>
    <row r="2995" spans="2:19">
      <c r="B2995" s="5">
        <v>1975</v>
      </c>
      <c r="C2995" s="34">
        <v>289487.77186991868</v>
      </c>
      <c r="D2995" s="104">
        <v>289487.77</v>
      </c>
      <c r="E2995" s="104">
        <v>289487.77</v>
      </c>
      <c r="F2995" s="104">
        <v>289487.77</v>
      </c>
      <c r="G2995" s="104">
        <v>289487.77</v>
      </c>
      <c r="H2995" s="104">
        <v>289487.77</v>
      </c>
      <c r="I2995" s="104">
        <v>289487.77</v>
      </c>
      <c r="J2995" s="104">
        <v>289487.77</v>
      </c>
      <c r="K2995" s="104">
        <v>289487.77</v>
      </c>
      <c r="L2995" s="104">
        <v>289487.77</v>
      </c>
      <c r="M2995" s="104">
        <v>289487.77</v>
      </c>
      <c r="N2995" s="104">
        <v>289487.77</v>
      </c>
      <c r="O2995" s="104">
        <v>289487.77</v>
      </c>
      <c r="P2995" s="104">
        <v>289487.77</v>
      </c>
      <c r="Q2995" s="104">
        <v>289487.77</v>
      </c>
      <c r="R2995" s="104">
        <v>289487.77</v>
      </c>
      <c r="S2995" s="104">
        <v>289487.77</v>
      </c>
    </row>
    <row r="2996" spans="2:19">
      <c r="B2996" s="5">
        <v>1974</v>
      </c>
      <c r="C2996" s="34">
        <v>275837.17725321895</v>
      </c>
      <c r="D2996" s="104">
        <v>275837.18</v>
      </c>
      <c r="E2996" s="104">
        <v>275837.18</v>
      </c>
      <c r="F2996" s="104">
        <v>275837.18</v>
      </c>
      <c r="G2996" s="104">
        <v>275837.18</v>
      </c>
      <c r="H2996" s="104">
        <v>275837.18</v>
      </c>
      <c r="I2996" s="104">
        <v>275837.18</v>
      </c>
      <c r="J2996" s="104">
        <v>275837.18</v>
      </c>
      <c r="K2996" s="104">
        <v>275837.18</v>
      </c>
      <c r="L2996" s="104">
        <v>275837.18</v>
      </c>
      <c r="M2996" s="104">
        <v>275837.18</v>
      </c>
      <c r="N2996" s="104">
        <v>275837.18</v>
      </c>
      <c r="O2996" s="104">
        <v>275837.18</v>
      </c>
      <c r="P2996" s="104">
        <v>275837.18</v>
      </c>
      <c r="Q2996" s="104">
        <v>275837.18</v>
      </c>
      <c r="R2996" s="104">
        <v>275837.18</v>
      </c>
      <c r="S2996" s="104">
        <v>275837.18</v>
      </c>
    </row>
    <row r="2997" spans="2:19">
      <c r="B2997" s="5">
        <v>1973</v>
      </c>
      <c r="C2997" s="34">
        <v>264530.47085714288</v>
      </c>
      <c r="D2997" s="104">
        <v>264530.46999999997</v>
      </c>
      <c r="E2997" s="104">
        <v>264530.46999999997</v>
      </c>
      <c r="F2997" s="104">
        <v>264530.46999999997</v>
      </c>
      <c r="G2997" s="104">
        <v>264530.46999999997</v>
      </c>
      <c r="H2997" s="104">
        <v>264530.46999999997</v>
      </c>
      <c r="I2997" s="104">
        <v>264530.46999999997</v>
      </c>
      <c r="J2997" s="104">
        <v>264530.46999999997</v>
      </c>
      <c r="K2997" s="104">
        <v>264530.46999999997</v>
      </c>
      <c r="L2997" s="104">
        <v>264530.46999999997</v>
      </c>
      <c r="M2997" s="104">
        <v>264530.46999999997</v>
      </c>
      <c r="N2997" s="104">
        <v>264530.46999999997</v>
      </c>
      <c r="O2997" s="104">
        <v>264530.46999999997</v>
      </c>
      <c r="P2997" s="104">
        <v>264530.46999999997</v>
      </c>
      <c r="Q2997" s="104">
        <v>264530.46999999997</v>
      </c>
      <c r="R2997" s="104">
        <v>264530.46999999997</v>
      </c>
      <c r="S2997" s="104">
        <v>264530.46999999997</v>
      </c>
    </row>
    <row r="2998" spans="2:19">
      <c r="B2998" s="5">
        <v>1972</v>
      </c>
      <c r="C2998" s="34">
        <v>260830.46415584415</v>
      </c>
      <c r="D2998" s="104">
        <v>260830.46</v>
      </c>
      <c r="E2998" s="104">
        <v>260830.46</v>
      </c>
      <c r="F2998" s="104">
        <v>260830.46</v>
      </c>
      <c r="G2998" s="104">
        <v>260830.46</v>
      </c>
      <c r="H2998" s="104">
        <v>260830.46</v>
      </c>
      <c r="I2998" s="104">
        <v>260830.46</v>
      </c>
      <c r="J2998" s="104">
        <v>260830.46</v>
      </c>
      <c r="K2998" s="104">
        <v>260830.46</v>
      </c>
      <c r="L2998" s="104">
        <v>260830.46</v>
      </c>
      <c r="M2998" s="104">
        <v>260830.46</v>
      </c>
      <c r="N2998" s="104">
        <v>260830.46</v>
      </c>
      <c r="O2998" s="104">
        <v>260830.46</v>
      </c>
      <c r="P2998" s="104">
        <v>260830.46</v>
      </c>
      <c r="Q2998" s="104">
        <v>260830.46</v>
      </c>
      <c r="R2998" s="104">
        <v>260830.46</v>
      </c>
      <c r="S2998" s="104">
        <v>260830.46</v>
      </c>
    </row>
    <row r="2999" spans="2:19">
      <c r="B2999" s="5">
        <v>1971</v>
      </c>
      <c r="C2999" s="34">
        <v>207678.39116161613</v>
      </c>
      <c r="D2999" s="104">
        <v>207678.39</v>
      </c>
      <c r="E2999" s="104">
        <v>207678.39</v>
      </c>
      <c r="F2999" s="104">
        <v>207678.39</v>
      </c>
      <c r="G2999" s="104">
        <v>207678.39</v>
      </c>
      <c r="H2999" s="104">
        <v>207678.39</v>
      </c>
      <c r="I2999" s="104">
        <v>207678.39</v>
      </c>
      <c r="J2999" s="104">
        <v>207678.39</v>
      </c>
      <c r="K2999" s="104">
        <v>207678.39</v>
      </c>
      <c r="L2999" s="104">
        <v>207678.39</v>
      </c>
      <c r="M2999" s="104">
        <v>207678.39</v>
      </c>
      <c r="N2999" s="104">
        <v>207678.39</v>
      </c>
      <c r="O2999" s="104">
        <v>207678.39</v>
      </c>
      <c r="P2999" s="104">
        <v>207678.39</v>
      </c>
      <c r="Q2999" s="104">
        <v>207678.39</v>
      </c>
      <c r="R2999" s="104">
        <v>207678.39</v>
      </c>
      <c r="S2999" s="104">
        <v>207678.39</v>
      </c>
    </row>
    <row r="3000" spans="2:19">
      <c r="B3000" s="5">
        <v>1970</v>
      </c>
      <c r="C3000" s="34">
        <v>148739.43631961258</v>
      </c>
      <c r="D3000" s="104">
        <v>148739.44</v>
      </c>
      <c r="E3000" s="104">
        <v>148739.44</v>
      </c>
      <c r="F3000" s="104">
        <v>148739.44</v>
      </c>
      <c r="G3000" s="104">
        <v>148739.44</v>
      </c>
      <c r="H3000" s="104">
        <v>148739.44</v>
      </c>
      <c r="I3000" s="104">
        <v>148739.44</v>
      </c>
      <c r="J3000" s="104">
        <v>148739.44</v>
      </c>
      <c r="K3000" s="104">
        <v>148739.44</v>
      </c>
      <c r="L3000" s="104">
        <v>148739.44</v>
      </c>
      <c r="M3000" s="104">
        <v>148739.44</v>
      </c>
      <c r="N3000" s="104">
        <v>148739.44</v>
      </c>
      <c r="O3000" s="104">
        <v>148739.44</v>
      </c>
      <c r="P3000" s="104">
        <v>148739.44</v>
      </c>
      <c r="Q3000" s="104">
        <v>148739.44</v>
      </c>
      <c r="R3000" s="104">
        <v>148739.44</v>
      </c>
      <c r="S3000" s="104">
        <v>148739.44</v>
      </c>
    </row>
    <row r="3001" spans="2:19">
      <c r="B3001" s="5">
        <v>1969</v>
      </c>
      <c r="C3001" s="34">
        <v>152381.12546365915</v>
      </c>
      <c r="D3001" s="104">
        <v>152381.13</v>
      </c>
      <c r="E3001" s="104">
        <v>152381.13</v>
      </c>
      <c r="F3001" s="104">
        <v>152381.13</v>
      </c>
      <c r="G3001" s="104">
        <v>152381.13</v>
      </c>
      <c r="H3001" s="104">
        <v>152381.13</v>
      </c>
      <c r="I3001" s="104">
        <v>152381.13</v>
      </c>
      <c r="J3001" s="104">
        <v>152381.13</v>
      </c>
      <c r="K3001" s="104">
        <v>152381.13</v>
      </c>
      <c r="L3001" s="104">
        <v>152381.13</v>
      </c>
      <c r="M3001" s="104">
        <v>152381.13</v>
      </c>
      <c r="N3001" s="104">
        <v>152381.13</v>
      </c>
      <c r="O3001" s="104">
        <v>152381.13</v>
      </c>
      <c r="P3001" s="104">
        <v>152381.13</v>
      </c>
      <c r="Q3001" s="104">
        <v>152381.13</v>
      </c>
      <c r="R3001" s="104">
        <v>152381.13</v>
      </c>
      <c r="S3001" s="104">
        <v>152381.13</v>
      </c>
    </row>
    <row r="3002" spans="2:19">
      <c r="B3002" s="5">
        <v>1968</v>
      </c>
      <c r="C3002" s="34">
        <v>160150.62483940041</v>
      </c>
      <c r="D3002" s="104">
        <v>160150.62</v>
      </c>
      <c r="E3002" s="104">
        <v>160150.62</v>
      </c>
      <c r="F3002" s="104">
        <v>160150.62</v>
      </c>
      <c r="G3002" s="104">
        <v>160150.62</v>
      </c>
      <c r="H3002" s="104">
        <v>160150.62</v>
      </c>
      <c r="I3002" s="104">
        <v>160150.62</v>
      </c>
      <c r="J3002" s="104">
        <v>160150.62</v>
      </c>
      <c r="K3002" s="104">
        <v>160150.62</v>
      </c>
      <c r="L3002" s="104">
        <v>160150.62</v>
      </c>
      <c r="M3002" s="104">
        <v>160150.62</v>
      </c>
      <c r="N3002" s="104">
        <v>160150.62</v>
      </c>
      <c r="O3002" s="104">
        <v>160150.62</v>
      </c>
      <c r="P3002" s="104">
        <v>160150.62</v>
      </c>
      <c r="Q3002" s="104">
        <v>160150.62</v>
      </c>
      <c r="R3002" s="104">
        <v>160150.62</v>
      </c>
      <c r="S3002" s="104">
        <v>160150.62</v>
      </c>
    </row>
    <row r="3003" spans="2:19">
      <c r="B3003" s="5">
        <v>1967</v>
      </c>
      <c r="C3003" s="34">
        <v>137952.503203125</v>
      </c>
      <c r="D3003" s="104">
        <v>137952.5</v>
      </c>
      <c r="E3003" s="104">
        <v>137952.5</v>
      </c>
      <c r="F3003" s="104">
        <v>137952.5</v>
      </c>
      <c r="G3003" s="104">
        <v>137952.5</v>
      </c>
      <c r="H3003" s="104">
        <v>137952.5</v>
      </c>
      <c r="I3003" s="104">
        <v>137952.5</v>
      </c>
      <c r="J3003" s="104">
        <v>137952.5</v>
      </c>
      <c r="K3003" s="104">
        <v>137952.5</v>
      </c>
      <c r="L3003" s="104">
        <v>137952.5</v>
      </c>
      <c r="M3003" s="104">
        <v>137952.5</v>
      </c>
      <c r="N3003" s="104">
        <v>137952.5</v>
      </c>
      <c r="O3003" s="104">
        <v>137952.5</v>
      </c>
      <c r="P3003" s="104">
        <v>137952.5</v>
      </c>
      <c r="Q3003" s="104">
        <v>137952.5</v>
      </c>
      <c r="R3003" s="104">
        <v>137952.5</v>
      </c>
      <c r="S3003" s="104">
        <v>137952.5</v>
      </c>
    </row>
    <row r="3004" spans="2:19">
      <c r="B3004" s="5">
        <v>1966</v>
      </c>
      <c r="C3004" s="34">
        <v>163810.78388888889</v>
      </c>
      <c r="D3004" s="104">
        <v>163810.78</v>
      </c>
      <c r="E3004" s="104">
        <v>163810.78</v>
      </c>
      <c r="F3004" s="104">
        <v>163810.78</v>
      </c>
      <c r="G3004" s="104">
        <v>163810.78</v>
      </c>
      <c r="H3004" s="104">
        <v>163810.78</v>
      </c>
      <c r="I3004" s="104">
        <v>163810.78</v>
      </c>
      <c r="J3004" s="104">
        <v>163810.78</v>
      </c>
      <c r="K3004" s="104">
        <v>163810.78</v>
      </c>
      <c r="L3004" s="104">
        <v>163810.78</v>
      </c>
      <c r="M3004" s="104">
        <v>163810.78</v>
      </c>
      <c r="N3004" s="104">
        <v>163810.78</v>
      </c>
      <c r="O3004" s="104">
        <v>163810.78</v>
      </c>
      <c r="P3004" s="104">
        <v>163810.78</v>
      </c>
      <c r="Q3004" s="104">
        <v>163810.78</v>
      </c>
      <c r="R3004" s="104">
        <v>163810.78</v>
      </c>
      <c r="S3004" s="104">
        <v>163810.78</v>
      </c>
    </row>
    <row r="3005" spans="2:19">
      <c r="B3005" s="5">
        <v>1965</v>
      </c>
      <c r="C3005" s="34">
        <v>245109.37136595312</v>
      </c>
      <c r="D3005" s="104">
        <v>245109.37</v>
      </c>
      <c r="E3005" s="104">
        <v>245109.37</v>
      </c>
      <c r="F3005" s="104">
        <v>245109.37</v>
      </c>
      <c r="G3005" s="104">
        <v>245109.37</v>
      </c>
      <c r="H3005" s="104">
        <v>245109.37</v>
      </c>
      <c r="I3005" s="104">
        <v>245109.37</v>
      </c>
      <c r="J3005" s="104">
        <v>245109.37</v>
      </c>
      <c r="K3005" s="104">
        <v>245109.37</v>
      </c>
      <c r="L3005" s="104">
        <v>245109.37</v>
      </c>
      <c r="M3005" s="104">
        <v>245109.37</v>
      </c>
      <c r="N3005" s="104">
        <v>245109.37</v>
      </c>
      <c r="O3005" s="104">
        <v>245109.37</v>
      </c>
      <c r="P3005" s="104">
        <v>245109.37</v>
      </c>
      <c r="Q3005" s="104">
        <v>245109.37</v>
      </c>
      <c r="R3005" s="104">
        <v>185661.4</v>
      </c>
      <c r="S3005" s="104">
        <v>185661.4</v>
      </c>
    </row>
    <row r="3006" spans="2:19">
      <c r="B3006" s="5">
        <v>1964</v>
      </c>
      <c r="C3006" s="34">
        <v>322221.90693227085</v>
      </c>
      <c r="D3006" s="104">
        <v>322221.90999999997</v>
      </c>
      <c r="E3006" s="104">
        <v>322221.90999999997</v>
      </c>
      <c r="F3006" s="104">
        <v>322221.90999999997</v>
      </c>
      <c r="G3006" s="104">
        <v>322221.90999999997</v>
      </c>
      <c r="H3006" s="104">
        <v>322221.90999999997</v>
      </c>
      <c r="I3006" s="104">
        <v>322221.90999999997</v>
      </c>
      <c r="J3006" s="104">
        <v>322221.90999999997</v>
      </c>
      <c r="K3006" s="104">
        <v>322221.90999999997</v>
      </c>
      <c r="L3006" s="104">
        <v>305325.32</v>
      </c>
      <c r="M3006" s="104">
        <v>210516.69</v>
      </c>
      <c r="N3006" s="104">
        <v>148562.54</v>
      </c>
      <c r="O3006" s="104">
        <v>148562.54</v>
      </c>
      <c r="P3006" s="104">
        <v>148562.54</v>
      </c>
      <c r="Q3006" s="104">
        <v>86608.39</v>
      </c>
      <c r="R3006" s="104">
        <v>17144.64</v>
      </c>
      <c r="S3006" s="104">
        <v>17144.64</v>
      </c>
    </row>
    <row r="3007" spans="2:19">
      <c r="B3007" s="5">
        <v>1963</v>
      </c>
      <c r="C3007" s="34">
        <v>60960.4</v>
      </c>
      <c r="D3007" s="104">
        <v>60960.4</v>
      </c>
      <c r="E3007" s="104">
        <v>60960.4</v>
      </c>
      <c r="F3007" s="104">
        <v>60960.4</v>
      </c>
      <c r="G3007" s="104">
        <v>60960.4</v>
      </c>
      <c r="H3007" s="104">
        <v>60960.4</v>
      </c>
      <c r="I3007" s="104">
        <v>46054.43</v>
      </c>
      <c r="J3007" s="104">
        <v>25276.41</v>
      </c>
      <c r="K3007" s="104">
        <v>23620.19</v>
      </c>
      <c r="L3007" s="104">
        <v>5100.6499999999996</v>
      </c>
      <c r="M3007" s="104">
        <v>5100.6499999999996</v>
      </c>
      <c r="N3007" s="104">
        <v>5100.6499999999996</v>
      </c>
      <c r="O3007" s="104">
        <v>5100.6499999999996</v>
      </c>
      <c r="P3007" s="104">
        <v>5100.6499999999996</v>
      </c>
      <c r="Q3007" s="104">
        <v>5100.6499999999996</v>
      </c>
      <c r="R3007" s="104">
        <v>5100.6499999999996</v>
      </c>
      <c r="S3007" s="104">
        <v>5100.6499999999996</v>
      </c>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 t="shared" ref="C3041" si="481">SUM(C2948:C3040)</f>
        <v>11538770.594384868</v>
      </c>
      <c r="D3041" s="10">
        <f t="shared" ref="D3041" si="482">SUM(D2948:D3040)</f>
        <v>12105460.77</v>
      </c>
      <c r="E3041" s="10">
        <f t="shared" ref="E3041" si="483">SUM(E2948:E3040)</f>
        <v>12247512.180000002</v>
      </c>
      <c r="F3041" s="10">
        <f t="shared" ref="F3041" si="484">SUM(F2948:F3040)</f>
        <v>12623601.18</v>
      </c>
      <c r="G3041" s="10">
        <f t="shared" ref="G3041" si="485">SUM(G2948:G3040)</f>
        <v>12937406.83</v>
      </c>
      <c r="H3041" s="10">
        <f t="shared" ref="H3041" si="486">SUM(H2948:H3040)</f>
        <v>13328023.07</v>
      </c>
      <c r="I3041" s="10">
        <f t="shared" ref="I3041" si="487">SUM(I2948:I3040)</f>
        <v>13656906.699999999</v>
      </c>
      <c r="J3041" s="10">
        <f t="shared" ref="J3041" si="488">SUM(J2948:J3040)</f>
        <v>14020532.710000001</v>
      </c>
      <c r="K3041" s="10">
        <f t="shared" ref="K3041" si="489">SUM(K2948:K3040)</f>
        <v>14529394.209999997</v>
      </c>
      <c r="L3041" s="10">
        <f t="shared" ref="L3041" si="490">SUM(L2948:L3040)</f>
        <v>14965225.769999998</v>
      </c>
      <c r="M3041" s="10">
        <f t="shared" ref="M3041" si="491">SUM(M2948:M3040)</f>
        <v>15264116.939999996</v>
      </c>
      <c r="N3041" s="10">
        <f t="shared" ref="N3041" si="492">SUM(N2948:N3040)</f>
        <v>15657524.659999995</v>
      </c>
      <c r="O3041" s="10">
        <f t="shared" ref="O3041" si="493">SUM(O2948:O3040)</f>
        <v>16152646.459999997</v>
      </c>
      <c r="P3041" s="10">
        <f t="shared" ref="P3041" si="494">SUM(P2948:P3040)</f>
        <v>16770793.309999999</v>
      </c>
      <c r="Q3041" s="10">
        <f t="shared" ref="Q3041" si="495">SUM(Q2948:Q3040)</f>
        <v>17090716.299999997</v>
      </c>
      <c r="R3041" s="10">
        <f t="shared" ref="R3041" si="496">SUM(R2948:R3040)</f>
        <v>17498646.009999998</v>
      </c>
      <c r="S3041" s="10">
        <f>SUM(S2948:S3040)</f>
        <v>17864039.089999996</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v>1373.1090339889595</v>
      </c>
      <c r="D3076" s="104">
        <v>1373.11</v>
      </c>
      <c r="E3076" s="104">
        <v>1373.11</v>
      </c>
      <c r="F3076" s="104">
        <v>1373.11</v>
      </c>
      <c r="G3076" s="104">
        <v>1373.11</v>
      </c>
      <c r="H3076" s="104">
        <v>1373.11</v>
      </c>
      <c r="I3076" s="104">
        <v>1373.11</v>
      </c>
      <c r="J3076" s="104">
        <v>1373.11</v>
      </c>
      <c r="K3076" s="104">
        <v>1373.11</v>
      </c>
      <c r="L3076" s="104">
        <v>1373.11</v>
      </c>
      <c r="M3076" s="104">
        <v>1373.11</v>
      </c>
      <c r="N3076" s="104">
        <v>1373.11</v>
      </c>
      <c r="O3076" s="104">
        <v>1373.11</v>
      </c>
      <c r="P3076" s="104">
        <v>1373.11</v>
      </c>
      <c r="Q3076" s="104">
        <v>1373.11</v>
      </c>
      <c r="R3076" s="104">
        <v>1373.11</v>
      </c>
      <c r="S3076" s="104">
        <v>1373.11</v>
      </c>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v>1232.905801815856</v>
      </c>
      <c r="D3078" s="104">
        <v>1232.9100000000001</v>
      </c>
      <c r="E3078" s="104">
        <v>1232.9100000000001</v>
      </c>
      <c r="F3078" s="104">
        <v>1232.9100000000001</v>
      </c>
      <c r="G3078" s="104">
        <v>1232.9100000000001</v>
      </c>
      <c r="H3078" s="104">
        <v>1232.9100000000001</v>
      </c>
      <c r="I3078" s="104">
        <v>1232.9100000000001</v>
      </c>
      <c r="J3078" s="104">
        <v>1232.9100000000001</v>
      </c>
      <c r="K3078" s="104">
        <v>1232.9100000000001</v>
      </c>
      <c r="L3078" s="104">
        <v>1232.9100000000001</v>
      </c>
      <c r="M3078" s="104">
        <v>1232.9100000000001</v>
      </c>
      <c r="N3078" s="104">
        <v>1232.9100000000001</v>
      </c>
      <c r="O3078" s="104">
        <v>1232.9100000000001</v>
      </c>
      <c r="P3078" s="104">
        <v>1232.9100000000001</v>
      </c>
      <c r="Q3078" s="104">
        <v>1232.9100000000001</v>
      </c>
      <c r="R3078" s="104">
        <v>1232.9100000000001</v>
      </c>
      <c r="S3078" s="104">
        <v>1232.9100000000001</v>
      </c>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v>679.10592319442424</v>
      </c>
      <c r="D3080" s="104">
        <v>679.11</v>
      </c>
      <c r="E3080" s="104">
        <v>679.11</v>
      </c>
      <c r="F3080" s="104">
        <v>679.11</v>
      </c>
      <c r="G3080" s="104">
        <v>679.11</v>
      </c>
      <c r="H3080" s="104">
        <v>679.11</v>
      </c>
      <c r="I3080" s="104">
        <v>679.11</v>
      </c>
      <c r="J3080" s="104">
        <v>679.11</v>
      </c>
      <c r="K3080" s="104">
        <v>679.11</v>
      </c>
      <c r="L3080" s="104">
        <v>679.11</v>
      </c>
      <c r="M3080" s="104">
        <v>679.11</v>
      </c>
      <c r="N3080" s="104">
        <v>679.11</v>
      </c>
      <c r="O3080" s="104">
        <v>679.11</v>
      </c>
      <c r="P3080" s="104">
        <v>679.11</v>
      </c>
      <c r="Q3080" s="104">
        <v>679.11</v>
      </c>
      <c r="R3080" s="104">
        <v>679.11</v>
      </c>
      <c r="S3080" s="104">
        <v>679.11</v>
      </c>
    </row>
    <row r="3081" spans="2:19">
      <c r="B3081" s="5">
        <v>1984</v>
      </c>
      <c r="C3081" s="34">
        <v>1393.2005036597877</v>
      </c>
      <c r="D3081" s="104">
        <v>1393.2</v>
      </c>
      <c r="E3081" s="104">
        <v>1393.2</v>
      </c>
      <c r="F3081" s="104">
        <v>1393.2</v>
      </c>
      <c r="G3081" s="104">
        <v>1393.2</v>
      </c>
      <c r="H3081" s="104">
        <v>1393.2</v>
      </c>
      <c r="I3081" s="104">
        <v>1393.2</v>
      </c>
      <c r="J3081" s="104">
        <v>1393.2</v>
      </c>
      <c r="K3081" s="104">
        <v>1393.2</v>
      </c>
      <c r="L3081" s="104">
        <v>1393.2</v>
      </c>
      <c r="M3081" s="104">
        <v>1393.2</v>
      </c>
      <c r="N3081" s="104">
        <v>1393.2</v>
      </c>
      <c r="O3081" s="104">
        <v>1393.2</v>
      </c>
      <c r="P3081" s="104">
        <v>1393.2</v>
      </c>
      <c r="Q3081" s="104">
        <v>1393.2</v>
      </c>
      <c r="R3081" s="104">
        <v>1393.2</v>
      </c>
      <c r="S3081" s="104">
        <v>1393.2</v>
      </c>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v>2040.8882209363292</v>
      </c>
      <c r="D3084" s="104">
        <v>2040.89</v>
      </c>
      <c r="E3084" s="104">
        <v>2040.89</v>
      </c>
      <c r="F3084" s="104">
        <v>2040.89</v>
      </c>
      <c r="G3084" s="104">
        <v>2040.89</v>
      </c>
      <c r="H3084" s="104">
        <v>2040.89</v>
      </c>
      <c r="I3084" s="104">
        <v>2040.89</v>
      </c>
      <c r="J3084" s="104">
        <v>2040.89</v>
      </c>
      <c r="K3084" s="104">
        <v>2040.89</v>
      </c>
      <c r="L3084" s="104">
        <v>2040.89</v>
      </c>
      <c r="M3084" s="104">
        <v>2040.89</v>
      </c>
      <c r="N3084" s="104">
        <v>2040.89</v>
      </c>
      <c r="O3084" s="104">
        <v>2040.89</v>
      </c>
      <c r="P3084" s="104">
        <v>2040.89</v>
      </c>
      <c r="Q3084" s="104">
        <v>2040.89</v>
      </c>
      <c r="R3084" s="104">
        <v>2040.89</v>
      </c>
      <c r="S3084" s="104">
        <v>2040.89</v>
      </c>
    </row>
    <row r="3085" spans="2:19">
      <c r="B3085" s="5">
        <v>1980</v>
      </c>
      <c r="C3085" s="34">
        <v>2661.5030194124365</v>
      </c>
      <c r="D3085" s="104">
        <v>2661.5</v>
      </c>
      <c r="E3085" s="104">
        <v>2661.5</v>
      </c>
      <c r="F3085" s="104">
        <v>2661.5</v>
      </c>
      <c r="G3085" s="104">
        <v>2661.5</v>
      </c>
      <c r="H3085" s="104">
        <v>2661.5</v>
      </c>
      <c r="I3085" s="104">
        <v>2661.5</v>
      </c>
      <c r="J3085" s="104">
        <v>2661.5</v>
      </c>
      <c r="K3085" s="104">
        <v>2661.5</v>
      </c>
      <c r="L3085" s="104">
        <v>2661.5</v>
      </c>
      <c r="M3085" s="104">
        <v>2661.5</v>
      </c>
      <c r="N3085" s="104">
        <v>2661.5</v>
      </c>
      <c r="O3085" s="104">
        <v>2661.5</v>
      </c>
      <c r="P3085" s="104">
        <v>2661.5</v>
      </c>
      <c r="Q3085" s="104">
        <v>2661.5</v>
      </c>
      <c r="R3085" s="104">
        <v>2661.5</v>
      </c>
      <c r="S3085" s="104">
        <v>2661.5</v>
      </c>
    </row>
    <row r="3086" spans="2:19">
      <c r="B3086" s="5">
        <v>1979</v>
      </c>
      <c r="C3086" s="34">
        <v>1850.9448551867326</v>
      </c>
      <c r="D3086" s="104">
        <v>1850.94</v>
      </c>
      <c r="E3086" s="104">
        <v>1850.94</v>
      </c>
      <c r="F3086" s="104">
        <v>1850.94</v>
      </c>
      <c r="G3086" s="104">
        <v>1850.94</v>
      </c>
      <c r="H3086" s="104">
        <v>1850.94</v>
      </c>
      <c r="I3086" s="104">
        <v>1850.94</v>
      </c>
      <c r="J3086" s="104">
        <v>1850.94</v>
      </c>
      <c r="K3086" s="104">
        <v>1850.94</v>
      </c>
      <c r="L3086" s="104">
        <v>1850.94</v>
      </c>
      <c r="M3086" s="104">
        <v>1850.94</v>
      </c>
      <c r="N3086" s="104">
        <v>1850.94</v>
      </c>
      <c r="O3086" s="104">
        <v>1850.94</v>
      </c>
      <c r="P3086" s="104">
        <v>1850.94</v>
      </c>
      <c r="Q3086" s="104">
        <v>1850.94</v>
      </c>
      <c r="R3086" s="104">
        <v>1850.94</v>
      </c>
      <c r="S3086" s="104">
        <v>1850.94</v>
      </c>
    </row>
    <row r="3087" spans="2:19">
      <c r="B3087" s="5">
        <v>1978</v>
      </c>
      <c r="C3087" s="34">
        <v>636.46471377141791</v>
      </c>
      <c r="D3087" s="104">
        <v>636.46</v>
      </c>
      <c r="E3087" s="104">
        <v>636.46</v>
      </c>
      <c r="F3087" s="104">
        <v>636.46</v>
      </c>
      <c r="G3087" s="104">
        <v>636.46</v>
      </c>
      <c r="H3087" s="104">
        <v>636.46</v>
      </c>
      <c r="I3087" s="104">
        <v>636.46</v>
      </c>
      <c r="J3087" s="104">
        <v>636.46</v>
      </c>
      <c r="K3087" s="104">
        <v>636.46</v>
      </c>
      <c r="L3087" s="104">
        <v>636.46</v>
      </c>
      <c r="M3087" s="104">
        <v>636.46</v>
      </c>
      <c r="N3087" s="104">
        <v>636.46</v>
      </c>
      <c r="O3087" s="104">
        <v>636.46</v>
      </c>
      <c r="P3087" s="104">
        <v>636.46</v>
      </c>
      <c r="Q3087" s="104">
        <v>636.46</v>
      </c>
      <c r="R3087" s="104">
        <v>636.46</v>
      </c>
      <c r="S3087" s="104">
        <v>636.46</v>
      </c>
    </row>
    <row r="3088" spans="2:19">
      <c r="B3088" s="5">
        <v>1977</v>
      </c>
      <c r="C3088" s="34">
        <v>1891.4042520807641</v>
      </c>
      <c r="D3088" s="104">
        <v>1891.4</v>
      </c>
      <c r="E3088" s="104">
        <v>1891.4</v>
      </c>
      <c r="F3088" s="104">
        <v>1891.4</v>
      </c>
      <c r="G3088" s="104">
        <v>1891.4</v>
      </c>
      <c r="H3088" s="104">
        <v>1891.4</v>
      </c>
      <c r="I3088" s="104">
        <v>1891.4</v>
      </c>
      <c r="J3088" s="104">
        <v>1891.4</v>
      </c>
      <c r="K3088" s="104">
        <v>1891.4</v>
      </c>
      <c r="L3088" s="104">
        <v>1891.4</v>
      </c>
      <c r="M3088" s="104">
        <v>1891.4</v>
      </c>
      <c r="N3088" s="104">
        <v>1891.4</v>
      </c>
      <c r="O3088" s="104">
        <v>1891.4</v>
      </c>
      <c r="P3088" s="104">
        <v>1891.4</v>
      </c>
      <c r="Q3088" s="104">
        <v>1891.4</v>
      </c>
      <c r="R3088" s="104">
        <v>1891.4</v>
      </c>
      <c r="S3088" s="104">
        <v>1891.4</v>
      </c>
    </row>
    <row r="3089" spans="2:19">
      <c r="B3089" s="5">
        <v>1976</v>
      </c>
      <c r="C3089" s="34">
        <v>2508.7672586956137</v>
      </c>
      <c r="D3089" s="104">
        <v>2508.77</v>
      </c>
      <c r="E3089" s="104">
        <v>2508.77</v>
      </c>
      <c r="F3089" s="104">
        <v>2508.77</v>
      </c>
      <c r="G3089" s="104">
        <v>2508.77</v>
      </c>
      <c r="H3089" s="104">
        <v>2508.77</v>
      </c>
      <c r="I3089" s="104">
        <v>2508.77</v>
      </c>
      <c r="J3089" s="104">
        <v>2508.77</v>
      </c>
      <c r="K3089" s="104">
        <v>2508.77</v>
      </c>
      <c r="L3089" s="104">
        <v>2508.77</v>
      </c>
      <c r="M3089" s="104">
        <v>2508.77</v>
      </c>
      <c r="N3089" s="104">
        <v>2508.77</v>
      </c>
      <c r="O3089" s="104">
        <v>2508.77</v>
      </c>
      <c r="P3089" s="104">
        <v>2508.77</v>
      </c>
      <c r="Q3089" s="104">
        <v>2508.77</v>
      </c>
      <c r="R3089" s="104">
        <v>2508.77</v>
      </c>
      <c r="S3089" s="104">
        <v>2508.77</v>
      </c>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 t="shared" ref="C3136" si="497">SUM(C3043:C3135)</f>
        <v>16268.293582742323</v>
      </c>
      <c r="D3136" s="10">
        <f t="shared" ref="D3136" si="498">SUM(D3043:D3135)</f>
        <v>16268.290000000003</v>
      </c>
      <c r="E3136" s="10">
        <f t="shared" ref="E3136" si="499">SUM(E3043:E3135)</f>
        <v>16268.290000000003</v>
      </c>
      <c r="F3136" s="10">
        <f t="shared" ref="F3136" si="500">SUM(F3043:F3135)</f>
        <v>16268.290000000003</v>
      </c>
      <c r="G3136" s="10">
        <f t="shared" ref="G3136" si="501">SUM(G3043:G3135)</f>
        <v>16268.290000000003</v>
      </c>
      <c r="H3136" s="10">
        <f t="shared" ref="H3136" si="502">SUM(H3043:H3135)</f>
        <v>16268.290000000003</v>
      </c>
      <c r="I3136" s="10">
        <f t="shared" ref="I3136" si="503">SUM(I3043:I3135)</f>
        <v>16268.290000000003</v>
      </c>
      <c r="J3136" s="10">
        <f t="shared" ref="J3136" si="504">SUM(J3043:J3135)</f>
        <v>16268.290000000003</v>
      </c>
      <c r="K3136" s="10">
        <f t="shared" ref="K3136" si="505">SUM(K3043:K3135)</f>
        <v>16268.290000000003</v>
      </c>
      <c r="L3136" s="10">
        <f t="shared" ref="L3136" si="506">SUM(L3043:L3135)</f>
        <v>16268.290000000003</v>
      </c>
      <c r="M3136" s="10">
        <f t="shared" ref="M3136" si="507">SUM(M3043:M3135)</f>
        <v>16268.290000000003</v>
      </c>
      <c r="N3136" s="10">
        <f t="shared" ref="N3136" si="508">SUM(N3043:N3135)</f>
        <v>16268.290000000003</v>
      </c>
      <c r="O3136" s="10">
        <f t="shared" ref="O3136" si="509">SUM(O3043:O3135)</f>
        <v>16268.290000000003</v>
      </c>
      <c r="P3136" s="10">
        <f t="shared" ref="P3136" si="510">SUM(P3043:P3135)</f>
        <v>16268.290000000003</v>
      </c>
      <c r="Q3136" s="10">
        <f t="shared" ref="Q3136" si="511">SUM(Q3043:Q3135)</f>
        <v>16268.290000000003</v>
      </c>
      <c r="R3136" s="10">
        <f t="shared" ref="R3136" si="512">SUM(R3043:R3135)</f>
        <v>16268.290000000003</v>
      </c>
      <c r="S3136" s="10">
        <f>SUM(S3043:S3135)</f>
        <v>16268.290000000003</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v>21935.377499999999</v>
      </c>
      <c r="D3168" s="104">
        <v>21935.38</v>
      </c>
      <c r="E3168" s="104">
        <v>21935.38</v>
      </c>
      <c r="F3168" s="104">
        <v>21935.38</v>
      </c>
      <c r="G3168" s="104">
        <v>21935.38</v>
      </c>
      <c r="H3168" s="104">
        <v>21935.38</v>
      </c>
      <c r="I3168" s="104">
        <v>21935.38</v>
      </c>
      <c r="J3168" s="104">
        <v>21935.38</v>
      </c>
      <c r="K3168" s="104">
        <v>21935.38</v>
      </c>
      <c r="L3168" s="104">
        <v>21935.38</v>
      </c>
      <c r="M3168" s="104">
        <v>21935.38</v>
      </c>
      <c r="N3168" s="104">
        <v>21935.38</v>
      </c>
      <c r="O3168" s="104">
        <v>21935.38</v>
      </c>
      <c r="P3168" s="104">
        <v>21935.38</v>
      </c>
      <c r="Q3168" s="104">
        <v>21935.38</v>
      </c>
      <c r="R3168" s="104">
        <v>21935.38</v>
      </c>
      <c r="S3168" s="104">
        <v>21935.38</v>
      </c>
    </row>
    <row r="3169" spans="2:19">
      <c r="B3169" s="5">
        <v>1991</v>
      </c>
      <c r="C3169" s="34">
        <v>25873.4</v>
      </c>
      <c r="D3169" s="104">
        <v>25873.4</v>
      </c>
      <c r="E3169" s="104">
        <v>25873.4</v>
      </c>
      <c r="F3169" s="104">
        <v>25873.4</v>
      </c>
      <c r="G3169" s="104">
        <v>25873.4</v>
      </c>
      <c r="H3169" s="104">
        <v>25873.4</v>
      </c>
      <c r="I3169" s="104">
        <v>25873.4</v>
      </c>
      <c r="J3169" s="104">
        <v>25873.4</v>
      </c>
      <c r="K3169" s="104">
        <v>25873.4</v>
      </c>
      <c r="L3169" s="104">
        <v>25873.4</v>
      </c>
      <c r="M3169" s="104">
        <v>25873.4</v>
      </c>
      <c r="N3169" s="104">
        <v>25873.4</v>
      </c>
      <c r="O3169" s="104">
        <v>25873.4</v>
      </c>
      <c r="P3169" s="104">
        <v>25873.4</v>
      </c>
      <c r="Q3169" s="104">
        <v>25873.4</v>
      </c>
      <c r="R3169" s="104">
        <v>25873.4</v>
      </c>
      <c r="S3169" s="104">
        <v>25873.4</v>
      </c>
    </row>
    <row r="3170" spans="2:19">
      <c r="B3170" s="5">
        <v>1990</v>
      </c>
      <c r="C3170" s="34">
        <v>25871.360000000001</v>
      </c>
      <c r="D3170" s="104">
        <v>25871.360000000001</v>
      </c>
      <c r="E3170" s="104">
        <v>25871.360000000001</v>
      </c>
      <c r="F3170" s="104">
        <v>25871.360000000001</v>
      </c>
      <c r="G3170" s="104">
        <v>25871.360000000001</v>
      </c>
      <c r="H3170" s="104">
        <v>25871.360000000001</v>
      </c>
      <c r="I3170" s="104">
        <v>25871.360000000001</v>
      </c>
      <c r="J3170" s="104">
        <v>25871.360000000001</v>
      </c>
      <c r="K3170" s="104">
        <v>25871.360000000001</v>
      </c>
      <c r="L3170" s="104">
        <v>25871.360000000001</v>
      </c>
      <c r="M3170" s="104">
        <v>25871.360000000001</v>
      </c>
      <c r="N3170" s="104">
        <v>25871.360000000001</v>
      </c>
      <c r="O3170" s="104">
        <v>25871.360000000001</v>
      </c>
      <c r="P3170" s="104">
        <v>25871.360000000001</v>
      </c>
      <c r="Q3170" s="104">
        <v>25871.360000000001</v>
      </c>
      <c r="R3170" s="104">
        <v>25871.360000000001</v>
      </c>
      <c r="S3170" s="104">
        <v>25871.360000000001</v>
      </c>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v>21075.97</v>
      </c>
      <c r="D3172" s="104">
        <v>21075.97</v>
      </c>
      <c r="E3172" s="104">
        <v>21075.97</v>
      </c>
      <c r="F3172" s="104">
        <v>21075.97</v>
      </c>
      <c r="G3172" s="104">
        <v>21075.97</v>
      </c>
      <c r="H3172" s="104">
        <v>21075.97</v>
      </c>
      <c r="I3172" s="104">
        <v>21075.97</v>
      </c>
      <c r="J3172" s="104">
        <v>21075.97</v>
      </c>
      <c r="K3172" s="104">
        <v>21075.97</v>
      </c>
      <c r="L3172" s="104">
        <v>21075.97</v>
      </c>
      <c r="M3172" s="104">
        <v>21075.97</v>
      </c>
      <c r="N3172" s="104">
        <v>21075.97</v>
      </c>
      <c r="O3172" s="104">
        <v>21075.97</v>
      </c>
      <c r="P3172" s="104">
        <v>21075.97</v>
      </c>
      <c r="Q3172" s="104">
        <v>21075.97</v>
      </c>
      <c r="R3172" s="104">
        <v>21075.97</v>
      </c>
      <c r="S3172" s="104">
        <v>21075.97</v>
      </c>
    </row>
    <row r="3173" spans="2:19">
      <c r="B3173" s="5">
        <v>1987</v>
      </c>
      <c r="C3173" s="34">
        <v>22974.050000000003</v>
      </c>
      <c r="D3173" s="104">
        <v>22974.05</v>
      </c>
      <c r="E3173" s="104">
        <v>22974.05</v>
      </c>
      <c r="F3173" s="104">
        <v>22974.05</v>
      </c>
      <c r="G3173" s="104">
        <v>22974.05</v>
      </c>
      <c r="H3173" s="104">
        <v>22974.05</v>
      </c>
      <c r="I3173" s="104">
        <v>22974.05</v>
      </c>
      <c r="J3173" s="104">
        <v>22974.05</v>
      </c>
      <c r="K3173" s="104">
        <v>22974.05</v>
      </c>
      <c r="L3173" s="104">
        <v>22974.05</v>
      </c>
      <c r="M3173" s="104">
        <v>22974.05</v>
      </c>
      <c r="N3173" s="104">
        <v>22974.05</v>
      </c>
      <c r="O3173" s="104">
        <v>22974.05</v>
      </c>
      <c r="P3173" s="104">
        <v>22974.05</v>
      </c>
      <c r="Q3173" s="104">
        <v>22974.05</v>
      </c>
      <c r="R3173" s="104">
        <v>13784.43</v>
      </c>
      <c r="S3173" s="104">
        <v>13784.43</v>
      </c>
    </row>
    <row r="3174" spans="2:19">
      <c r="B3174" s="5">
        <v>1986</v>
      </c>
      <c r="C3174" s="34">
        <v>7055.66</v>
      </c>
      <c r="D3174" s="104">
        <v>7055.66</v>
      </c>
      <c r="E3174" s="104">
        <v>7055.66</v>
      </c>
      <c r="F3174" s="104">
        <v>7055.66</v>
      </c>
      <c r="G3174" s="104">
        <v>7055.66</v>
      </c>
      <c r="H3174" s="104">
        <v>7055.66</v>
      </c>
      <c r="I3174" s="104">
        <v>7055.66</v>
      </c>
      <c r="J3174" s="104">
        <v>7055.66</v>
      </c>
      <c r="K3174" s="104">
        <v>7055.66</v>
      </c>
      <c r="L3174" s="104">
        <v>7055.66</v>
      </c>
      <c r="M3174" s="104">
        <v>7055.66</v>
      </c>
      <c r="N3174" s="104">
        <v>7055.66</v>
      </c>
      <c r="O3174" s="104">
        <v>7055.66</v>
      </c>
      <c r="P3174" s="104">
        <v>7055.66</v>
      </c>
      <c r="Q3174" s="104">
        <v>7055.66</v>
      </c>
      <c r="R3174" s="104">
        <v>7055.66</v>
      </c>
      <c r="S3174" s="104">
        <v>7055.66</v>
      </c>
    </row>
    <row r="3175" spans="2:19">
      <c r="B3175" s="5">
        <v>1985</v>
      </c>
      <c r="C3175" s="34">
        <v>55828.000000000015</v>
      </c>
      <c r="D3175" s="104">
        <v>55828</v>
      </c>
      <c r="E3175" s="104">
        <v>55828</v>
      </c>
      <c r="F3175" s="104">
        <v>55828</v>
      </c>
      <c r="G3175" s="104">
        <v>55828</v>
      </c>
      <c r="H3175" s="104">
        <v>55828</v>
      </c>
      <c r="I3175" s="104">
        <v>55828</v>
      </c>
      <c r="J3175" s="104">
        <v>55828</v>
      </c>
      <c r="K3175" s="104">
        <v>55828</v>
      </c>
      <c r="L3175" s="104">
        <v>55828</v>
      </c>
      <c r="M3175" s="104">
        <v>55828</v>
      </c>
      <c r="N3175" s="104">
        <v>55828</v>
      </c>
      <c r="O3175" s="104">
        <v>55828</v>
      </c>
      <c r="P3175" s="104">
        <v>55828</v>
      </c>
      <c r="Q3175" s="104">
        <v>55828</v>
      </c>
      <c r="R3175" s="104">
        <v>27914</v>
      </c>
      <c r="S3175" s="104">
        <v>27914</v>
      </c>
    </row>
    <row r="3176" spans="2:19">
      <c r="B3176" s="5">
        <v>1984</v>
      </c>
      <c r="C3176" s="34">
        <v>39645.549999999996</v>
      </c>
      <c r="D3176" s="104">
        <v>39645.550000000003</v>
      </c>
      <c r="E3176" s="104">
        <v>39645.550000000003</v>
      </c>
      <c r="F3176" s="104">
        <v>39645.550000000003</v>
      </c>
      <c r="G3176" s="104">
        <v>39645.550000000003</v>
      </c>
      <c r="H3176" s="104">
        <v>39645.550000000003</v>
      </c>
      <c r="I3176" s="104">
        <v>39645.550000000003</v>
      </c>
      <c r="J3176" s="104">
        <v>39645.550000000003</v>
      </c>
      <c r="K3176" s="104">
        <v>39645.550000000003</v>
      </c>
      <c r="L3176" s="104">
        <v>39645.550000000003</v>
      </c>
      <c r="M3176" s="104">
        <v>39645.550000000003</v>
      </c>
      <c r="N3176" s="104">
        <v>39645.550000000003</v>
      </c>
      <c r="O3176" s="104">
        <v>39645.550000000003</v>
      </c>
      <c r="P3176" s="104">
        <v>39645.550000000003</v>
      </c>
      <c r="Q3176" s="104">
        <v>39645.550000000003</v>
      </c>
      <c r="R3176" s="104">
        <v>23787.33</v>
      </c>
      <c r="S3176" s="104">
        <v>23787.33</v>
      </c>
    </row>
    <row r="3177" spans="2:19">
      <c r="B3177" s="5">
        <v>1983</v>
      </c>
      <c r="C3177" s="34">
        <v>45712.56</v>
      </c>
      <c r="D3177" s="104">
        <v>45712.56</v>
      </c>
      <c r="E3177" s="104">
        <v>45712.56</v>
      </c>
      <c r="F3177" s="104">
        <v>45712.56</v>
      </c>
      <c r="G3177" s="104">
        <v>45712.56</v>
      </c>
      <c r="H3177" s="104">
        <v>45712.56</v>
      </c>
      <c r="I3177" s="104">
        <v>45712.56</v>
      </c>
      <c r="J3177" s="104">
        <v>45712.56</v>
      </c>
      <c r="K3177" s="104">
        <v>45712.56</v>
      </c>
      <c r="L3177" s="104">
        <v>45712.56</v>
      </c>
      <c r="M3177" s="104">
        <v>45712.56</v>
      </c>
      <c r="N3177" s="104">
        <v>45712.56</v>
      </c>
      <c r="O3177" s="104">
        <v>45712.56</v>
      </c>
      <c r="P3177" s="104">
        <v>45712.56</v>
      </c>
      <c r="Q3177" s="104">
        <v>45712.56</v>
      </c>
      <c r="R3177" s="104">
        <v>22856.28</v>
      </c>
      <c r="S3177" s="104">
        <v>22856.28</v>
      </c>
    </row>
    <row r="3178" spans="2:19">
      <c r="B3178" s="5">
        <v>1982</v>
      </c>
      <c r="C3178" s="34">
        <v>27846.988571428574</v>
      </c>
      <c r="D3178" s="104">
        <v>27846.99</v>
      </c>
      <c r="E3178" s="104">
        <v>27846.99</v>
      </c>
      <c r="F3178" s="104">
        <v>27846.99</v>
      </c>
      <c r="G3178" s="104">
        <v>27846.99</v>
      </c>
      <c r="H3178" s="104">
        <v>27846.99</v>
      </c>
      <c r="I3178" s="104">
        <v>27846.99</v>
      </c>
      <c r="J3178" s="104">
        <v>27846.99</v>
      </c>
      <c r="K3178" s="104">
        <v>27846.99</v>
      </c>
      <c r="L3178" s="104">
        <v>27846.99</v>
      </c>
      <c r="M3178" s="104">
        <v>27846.99</v>
      </c>
      <c r="N3178" s="104">
        <v>27846.99</v>
      </c>
      <c r="O3178" s="104">
        <v>27846.99</v>
      </c>
      <c r="P3178" s="104">
        <v>27846.99</v>
      </c>
      <c r="Q3178" s="104">
        <v>27846.99</v>
      </c>
      <c r="R3178" s="104">
        <v>20885.240000000002</v>
      </c>
      <c r="S3178" s="104">
        <v>20885.240000000002</v>
      </c>
    </row>
    <row r="3179" spans="2:19">
      <c r="B3179" s="5">
        <v>1981</v>
      </c>
      <c r="C3179" s="34">
        <v>33924.199999999997</v>
      </c>
      <c r="D3179" s="104">
        <v>33924.199999999997</v>
      </c>
      <c r="E3179" s="104">
        <v>33924.199999999997</v>
      </c>
      <c r="F3179" s="104">
        <v>33924.199999999997</v>
      </c>
      <c r="G3179" s="104">
        <v>33924.199999999997</v>
      </c>
      <c r="H3179" s="104">
        <v>33924.199999999997</v>
      </c>
      <c r="I3179" s="104">
        <v>33924.199999999997</v>
      </c>
      <c r="J3179" s="104">
        <v>33924.199999999997</v>
      </c>
      <c r="K3179" s="104">
        <v>33924.199999999997</v>
      </c>
      <c r="L3179" s="104">
        <v>27139.360000000001</v>
      </c>
      <c r="M3179" s="104">
        <v>27139.360000000001</v>
      </c>
      <c r="N3179" s="104">
        <v>27139.360000000001</v>
      </c>
      <c r="O3179" s="104">
        <v>27139.360000000001</v>
      </c>
      <c r="P3179" s="104">
        <v>27139.360000000001</v>
      </c>
      <c r="Q3179" s="104">
        <v>27139.360000000001</v>
      </c>
      <c r="R3179" s="104">
        <v>27139.360000000001</v>
      </c>
      <c r="S3179" s="104">
        <v>27139.360000000001</v>
      </c>
    </row>
    <row r="3180" spans="2:19">
      <c r="B3180" s="5">
        <v>1980</v>
      </c>
      <c r="C3180" s="34">
        <v>40162.980000000003</v>
      </c>
      <c r="D3180" s="104">
        <v>40162.980000000003</v>
      </c>
      <c r="E3180" s="104">
        <v>40162.980000000003</v>
      </c>
      <c r="F3180" s="104">
        <v>40162.980000000003</v>
      </c>
      <c r="G3180" s="104">
        <v>40162.980000000003</v>
      </c>
      <c r="H3180" s="104">
        <v>40162.980000000003</v>
      </c>
      <c r="I3180" s="104">
        <v>40162.980000000003</v>
      </c>
      <c r="J3180" s="104">
        <v>40162.980000000003</v>
      </c>
      <c r="K3180" s="104">
        <v>40162.980000000003</v>
      </c>
      <c r="L3180" s="104">
        <v>40162.980000000003</v>
      </c>
      <c r="M3180" s="104">
        <v>40162.980000000003</v>
      </c>
      <c r="N3180" s="104">
        <v>40162.980000000003</v>
      </c>
      <c r="O3180" s="104">
        <v>40162.980000000003</v>
      </c>
      <c r="P3180" s="104">
        <v>40162.980000000003</v>
      </c>
      <c r="Q3180" s="104">
        <v>40162.980000000003</v>
      </c>
      <c r="R3180" s="104">
        <v>40162.980000000003</v>
      </c>
      <c r="S3180" s="104">
        <v>40162.980000000003</v>
      </c>
    </row>
    <row r="3181" spans="2:19">
      <c r="B3181" s="5">
        <v>1979</v>
      </c>
      <c r="C3181" s="34">
        <v>5252.0766666666668</v>
      </c>
      <c r="D3181" s="104">
        <v>5252.08</v>
      </c>
      <c r="E3181" s="104">
        <v>5252.08</v>
      </c>
      <c r="F3181" s="104">
        <v>5252.08</v>
      </c>
      <c r="G3181" s="104">
        <v>5252.08</v>
      </c>
      <c r="H3181" s="104">
        <v>5252.08</v>
      </c>
      <c r="I3181" s="104">
        <v>5252.08</v>
      </c>
      <c r="J3181" s="104">
        <v>5252.08</v>
      </c>
      <c r="K3181" s="104">
        <v>5252.08</v>
      </c>
      <c r="L3181" s="104">
        <v>5252.08</v>
      </c>
      <c r="M3181" s="104">
        <v>5252.08</v>
      </c>
      <c r="N3181" s="104">
        <v>5252.08</v>
      </c>
      <c r="O3181" s="104">
        <v>5252.08</v>
      </c>
      <c r="P3181" s="104">
        <v>5252.08</v>
      </c>
      <c r="Q3181" s="104">
        <v>5252.08</v>
      </c>
      <c r="R3181" s="34"/>
      <c r="S3181" s="34"/>
    </row>
    <row r="3182" spans="2:19">
      <c r="B3182" s="5">
        <v>1978</v>
      </c>
      <c r="C3182" s="34">
        <v>25291</v>
      </c>
      <c r="D3182" s="104">
        <v>25291</v>
      </c>
      <c r="E3182" s="104">
        <v>25291</v>
      </c>
      <c r="F3182" s="104">
        <v>25291</v>
      </c>
      <c r="G3182" s="104">
        <v>25291</v>
      </c>
      <c r="H3182" s="104">
        <v>25291</v>
      </c>
      <c r="I3182" s="104">
        <v>25291</v>
      </c>
      <c r="J3182" s="104">
        <v>25291</v>
      </c>
      <c r="K3182" s="104">
        <v>25291</v>
      </c>
      <c r="L3182" s="104">
        <v>25291</v>
      </c>
      <c r="M3182" s="104">
        <v>25291</v>
      </c>
      <c r="N3182" s="104">
        <v>25291</v>
      </c>
      <c r="O3182" s="104">
        <v>25291</v>
      </c>
      <c r="P3182" s="104">
        <v>25291</v>
      </c>
      <c r="Q3182" s="104">
        <v>25291</v>
      </c>
      <c r="R3182" s="104">
        <v>25291</v>
      </c>
      <c r="S3182" s="104">
        <v>25291</v>
      </c>
    </row>
    <row r="3183" spans="2:19">
      <c r="B3183" s="5">
        <v>1977</v>
      </c>
      <c r="C3183" s="34">
        <v>6335.16</v>
      </c>
      <c r="D3183" s="104">
        <v>6335.16</v>
      </c>
      <c r="E3183" s="104">
        <v>6335.16</v>
      </c>
      <c r="F3183" s="104">
        <v>6335.16</v>
      </c>
      <c r="G3183" s="104">
        <v>6335.16</v>
      </c>
      <c r="H3183" s="104">
        <v>6335.16</v>
      </c>
      <c r="I3183" s="104">
        <v>6335.16</v>
      </c>
      <c r="J3183" s="104">
        <v>6335.16</v>
      </c>
      <c r="K3183" s="104">
        <v>6335.16</v>
      </c>
      <c r="L3183" s="104">
        <v>6335.16</v>
      </c>
      <c r="M3183" s="104">
        <v>6335.16</v>
      </c>
      <c r="N3183" s="104">
        <v>6335.16</v>
      </c>
      <c r="O3183" s="104">
        <v>6335.16</v>
      </c>
      <c r="P3183" s="104">
        <v>6335.16</v>
      </c>
      <c r="Q3183" s="104">
        <v>6335.16</v>
      </c>
      <c r="R3183" s="104">
        <v>6335.16</v>
      </c>
      <c r="S3183" s="104">
        <v>6335.16</v>
      </c>
    </row>
    <row r="3184" spans="2:19">
      <c r="B3184" s="5">
        <v>1976</v>
      </c>
      <c r="C3184" s="34">
        <v>18646.398000000001</v>
      </c>
      <c r="D3184" s="104">
        <v>18646.400000000001</v>
      </c>
      <c r="E3184" s="104">
        <v>18646.400000000001</v>
      </c>
      <c r="F3184" s="104">
        <v>18646.400000000001</v>
      </c>
      <c r="G3184" s="104">
        <v>18646.400000000001</v>
      </c>
      <c r="H3184" s="104">
        <v>18646.400000000001</v>
      </c>
      <c r="I3184" s="104">
        <v>18646.400000000001</v>
      </c>
      <c r="J3184" s="104">
        <v>18646.400000000001</v>
      </c>
      <c r="K3184" s="104">
        <v>18646.400000000001</v>
      </c>
      <c r="L3184" s="104">
        <v>18646.400000000001</v>
      </c>
      <c r="M3184" s="104">
        <v>18646.400000000001</v>
      </c>
      <c r="N3184" s="104">
        <v>18646.400000000001</v>
      </c>
      <c r="O3184" s="104">
        <v>18646.400000000001</v>
      </c>
      <c r="P3184" s="104">
        <v>18646.400000000001</v>
      </c>
      <c r="Q3184" s="104">
        <v>18646.400000000001</v>
      </c>
      <c r="R3184" s="104">
        <v>18646.400000000001</v>
      </c>
      <c r="S3184" s="104">
        <v>18646.400000000001</v>
      </c>
    </row>
    <row r="3185" spans="2:19">
      <c r="B3185" s="5">
        <v>1975</v>
      </c>
      <c r="C3185" s="34">
        <v>25746.892777777775</v>
      </c>
      <c r="D3185" s="104">
        <v>25746.89</v>
      </c>
      <c r="E3185" s="104">
        <v>25746.89</v>
      </c>
      <c r="F3185" s="104">
        <v>25746.89</v>
      </c>
      <c r="G3185" s="104">
        <v>25746.89</v>
      </c>
      <c r="H3185" s="104">
        <v>25746.89</v>
      </c>
      <c r="I3185" s="104">
        <v>25746.89</v>
      </c>
      <c r="J3185" s="104">
        <v>25746.89</v>
      </c>
      <c r="K3185" s="104">
        <v>25746.89</v>
      </c>
      <c r="L3185" s="104">
        <v>25746.89</v>
      </c>
      <c r="M3185" s="104">
        <v>25746.89</v>
      </c>
      <c r="N3185" s="104">
        <v>25746.89</v>
      </c>
      <c r="O3185" s="104">
        <v>25746.89</v>
      </c>
      <c r="P3185" s="104">
        <v>25746.89</v>
      </c>
      <c r="Q3185" s="104">
        <v>25746.89</v>
      </c>
      <c r="R3185" s="104">
        <v>15448.14</v>
      </c>
      <c r="S3185" s="104">
        <v>15448.14</v>
      </c>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v>30144.063333333332</v>
      </c>
      <c r="D3187" s="104">
        <v>30144.06</v>
      </c>
      <c r="E3187" s="104">
        <v>30144.06</v>
      </c>
      <c r="F3187" s="104">
        <v>30144.06</v>
      </c>
      <c r="G3187" s="104">
        <v>30144.06</v>
      </c>
      <c r="H3187" s="104">
        <v>30144.06</v>
      </c>
      <c r="I3187" s="104">
        <v>25120.05</v>
      </c>
      <c r="J3187" s="104">
        <v>25120.05</v>
      </c>
      <c r="K3187" s="104">
        <v>25120.05</v>
      </c>
      <c r="L3187" s="104">
        <v>25120.05</v>
      </c>
      <c r="M3187" s="104">
        <v>25120.05</v>
      </c>
      <c r="N3187" s="104">
        <v>25120.05</v>
      </c>
      <c r="O3187" s="104">
        <v>25120.05</v>
      </c>
      <c r="P3187" s="104">
        <v>25120.05</v>
      </c>
      <c r="Q3187" s="104">
        <v>25120.05</v>
      </c>
      <c r="R3187" s="104">
        <v>20096.04</v>
      </c>
      <c r="S3187" s="104">
        <v>20096.04</v>
      </c>
    </row>
    <row r="3188" spans="2:19">
      <c r="B3188" s="5">
        <v>1972</v>
      </c>
      <c r="C3188" s="34">
        <v>29823.649999999998</v>
      </c>
      <c r="D3188" s="104">
        <v>29823.65</v>
      </c>
      <c r="E3188" s="104">
        <v>29823.65</v>
      </c>
      <c r="F3188" s="104">
        <v>29823.65</v>
      </c>
      <c r="G3188" s="104">
        <v>29823.65</v>
      </c>
      <c r="H3188" s="104">
        <v>29823.65</v>
      </c>
      <c r="I3188" s="104">
        <v>23858.92</v>
      </c>
      <c r="J3188" s="104">
        <v>23858.92</v>
      </c>
      <c r="K3188" s="104">
        <v>23858.92</v>
      </c>
      <c r="L3188" s="104">
        <v>23858.92</v>
      </c>
      <c r="M3188" s="104">
        <v>23858.92</v>
      </c>
      <c r="N3188" s="104">
        <v>23858.92</v>
      </c>
      <c r="O3188" s="104">
        <v>23858.92</v>
      </c>
      <c r="P3188" s="104">
        <v>23858.92</v>
      </c>
      <c r="Q3188" s="104">
        <v>23858.92</v>
      </c>
      <c r="R3188" s="104">
        <v>17894.189999999999</v>
      </c>
      <c r="S3188" s="104">
        <v>17894.189999999999</v>
      </c>
    </row>
    <row r="3189" spans="2:19">
      <c r="B3189" s="5">
        <v>1971</v>
      </c>
      <c r="C3189" s="34">
        <v>42237.389387755102</v>
      </c>
      <c r="D3189" s="104">
        <v>42237.39</v>
      </c>
      <c r="E3189" s="104">
        <v>42237.39</v>
      </c>
      <c r="F3189" s="104">
        <v>42237.39</v>
      </c>
      <c r="G3189" s="104">
        <v>42237.39</v>
      </c>
      <c r="H3189" s="104">
        <v>42237.39</v>
      </c>
      <c r="I3189" s="104">
        <v>37544.35</v>
      </c>
      <c r="J3189" s="104">
        <v>37544.35</v>
      </c>
      <c r="K3189" s="104">
        <v>37544.35</v>
      </c>
      <c r="L3189" s="104">
        <v>37544.35</v>
      </c>
      <c r="M3189" s="104">
        <v>37544.35</v>
      </c>
      <c r="N3189" s="104">
        <v>37544.35</v>
      </c>
      <c r="O3189" s="104">
        <v>37544.35</v>
      </c>
      <c r="P3189" s="104">
        <v>37544.35</v>
      </c>
      <c r="Q3189" s="104">
        <v>37544.35</v>
      </c>
      <c r="R3189" s="104">
        <v>28158.26</v>
      </c>
      <c r="S3189" s="104">
        <v>28158.26</v>
      </c>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 t="shared" ref="C3231" si="513">SUM(C3138:C3230)</f>
        <v>551382.72623696143</v>
      </c>
      <c r="D3231" s="10">
        <f t="shared" ref="D3231" si="514">SUM(D3138:D3230)</f>
        <v>551382.73</v>
      </c>
      <c r="E3231" s="10">
        <f t="shared" ref="E3231" si="515">SUM(E3138:E3230)</f>
        <v>551382.73</v>
      </c>
      <c r="F3231" s="10">
        <f t="shared" ref="F3231" si="516">SUM(F3138:F3230)</f>
        <v>551382.73</v>
      </c>
      <c r="G3231" s="10">
        <f t="shared" ref="G3231" si="517">SUM(G3138:G3230)</f>
        <v>551382.73</v>
      </c>
      <c r="H3231" s="10">
        <f t="shared" ref="H3231" si="518">SUM(H3138:H3230)</f>
        <v>551382.73</v>
      </c>
      <c r="I3231" s="10">
        <f t="shared" ref="I3231" si="519">SUM(I3138:I3230)</f>
        <v>535700.94999999995</v>
      </c>
      <c r="J3231" s="10">
        <f t="shared" ref="J3231" si="520">SUM(J3138:J3230)</f>
        <v>535700.94999999995</v>
      </c>
      <c r="K3231" s="10">
        <f t="shared" ref="K3231" si="521">SUM(K3138:K3230)</f>
        <v>535700.94999999995</v>
      </c>
      <c r="L3231" s="10">
        <f t="shared" ref="L3231" si="522">SUM(L3138:L3230)</f>
        <v>528916.11</v>
      </c>
      <c r="M3231" s="10">
        <f t="shared" ref="M3231" si="523">SUM(M3138:M3230)</f>
        <v>528916.11</v>
      </c>
      <c r="N3231" s="10">
        <f t="shared" ref="N3231" si="524">SUM(N3138:N3230)</f>
        <v>528916.11</v>
      </c>
      <c r="O3231" s="10">
        <f t="shared" ref="O3231" si="525">SUM(O3138:O3230)</f>
        <v>528916.11</v>
      </c>
      <c r="P3231" s="10">
        <f t="shared" ref="P3231" si="526">SUM(P3138:P3230)</f>
        <v>528916.11</v>
      </c>
      <c r="Q3231" s="10">
        <f t="shared" ref="Q3231" si="527">SUM(Q3138:Q3230)</f>
        <v>528916.11</v>
      </c>
      <c r="R3231" s="10">
        <f t="shared" ref="R3231" si="528">SUM(R3138:R3230)</f>
        <v>410210.58</v>
      </c>
      <c r="S3231" s="10">
        <f>SUM(S3138:S3230)</f>
        <v>410210.58</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v>23490.1</v>
      </c>
    </row>
    <row r="3234" spans="1:19">
      <c r="A3234" s="35"/>
      <c r="B3234" s="5">
        <v>2021</v>
      </c>
      <c r="C3234" s="33"/>
      <c r="D3234" s="33"/>
      <c r="E3234" s="33"/>
      <c r="F3234" s="33"/>
      <c r="G3234" s="33"/>
      <c r="H3234" s="33"/>
      <c r="I3234" s="33"/>
      <c r="J3234" s="33"/>
      <c r="K3234" s="33"/>
      <c r="L3234" s="33"/>
      <c r="M3234" s="33"/>
      <c r="N3234" s="33"/>
      <c r="O3234" s="33"/>
      <c r="P3234" s="33"/>
      <c r="Q3234" s="33"/>
      <c r="R3234" s="104">
        <v>76664.05</v>
      </c>
      <c r="S3234" s="104">
        <v>76664.05</v>
      </c>
    </row>
    <row r="3235" spans="1:19">
      <c r="B3235" s="5">
        <v>2020</v>
      </c>
      <c r="C3235" s="33"/>
      <c r="D3235" s="33"/>
      <c r="E3235" s="33"/>
      <c r="F3235" s="33"/>
      <c r="G3235" s="33"/>
      <c r="H3235" s="33"/>
      <c r="I3235" s="33"/>
      <c r="J3235" s="33"/>
      <c r="K3235" s="33"/>
      <c r="L3235" s="33"/>
      <c r="M3235" s="33"/>
      <c r="N3235" s="33"/>
      <c r="O3235" s="33"/>
      <c r="P3235" s="33"/>
      <c r="Q3235" s="104">
        <v>7404.7</v>
      </c>
      <c r="R3235" s="104">
        <v>7404.7</v>
      </c>
      <c r="S3235" s="104">
        <v>7404.7</v>
      </c>
    </row>
    <row r="3236" spans="1:19">
      <c r="A3236" s="37"/>
      <c r="B3236" s="5">
        <v>2019</v>
      </c>
      <c r="C3236" s="33"/>
      <c r="D3236" s="33"/>
      <c r="E3236" s="33"/>
      <c r="F3236" s="33"/>
      <c r="G3236" s="33"/>
      <c r="H3236" s="33"/>
      <c r="I3236" s="33"/>
      <c r="J3236" s="33"/>
      <c r="K3236" s="33"/>
      <c r="L3236" s="33"/>
      <c r="M3236" s="33"/>
      <c r="N3236" s="33"/>
      <c r="O3236" s="33"/>
      <c r="P3236" s="104">
        <v>90934.95</v>
      </c>
      <c r="Q3236" s="104">
        <v>90934.95</v>
      </c>
      <c r="R3236" s="104">
        <v>90934.95</v>
      </c>
      <c r="S3236" s="104">
        <v>90934.95</v>
      </c>
    </row>
    <row r="3237" spans="1:19">
      <c r="A3237" s="37"/>
      <c r="B3237" s="5">
        <v>2018</v>
      </c>
      <c r="C3237" s="33"/>
      <c r="D3237" s="33"/>
      <c r="E3237" s="33"/>
      <c r="F3237" s="33"/>
      <c r="G3237" s="33"/>
      <c r="H3237" s="33"/>
      <c r="I3237" s="33"/>
      <c r="J3237" s="33"/>
      <c r="K3237" s="33"/>
      <c r="L3237" s="33"/>
      <c r="M3237" s="33"/>
      <c r="N3237" s="33"/>
      <c r="O3237" s="104">
        <v>263372.18</v>
      </c>
      <c r="P3237" s="104">
        <v>263372.18</v>
      </c>
      <c r="Q3237" s="104">
        <v>263372.18</v>
      </c>
      <c r="R3237" s="104">
        <v>263372.18</v>
      </c>
      <c r="S3237" s="104">
        <v>263372.18</v>
      </c>
    </row>
    <row r="3238" spans="1:19">
      <c r="A3238" s="37"/>
      <c r="B3238" s="5">
        <v>2017</v>
      </c>
      <c r="C3238" s="33"/>
      <c r="D3238" s="33"/>
      <c r="E3238" s="33"/>
      <c r="F3238" s="33"/>
      <c r="G3238" s="33"/>
      <c r="H3238" s="33"/>
      <c r="I3238" s="33"/>
      <c r="J3238" s="33"/>
      <c r="K3238" s="33"/>
      <c r="L3238" s="33"/>
      <c r="M3238" s="33"/>
      <c r="N3238" s="104">
        <v>173995.02</v>
      </c>
      <c r="O3238" s="104">
        <v>171509.22</v>
      </c>
      <c r="P3238" s="104">
        <v>171509.22</v>
      </c>
      <c r="Q3238" s="104">
        <v>171509.22</v>
      </c>
      <c r="R3238" s="104">
        <v>171509.22</v>
      </c>
      <c r="S3238" s="104">
        <v>171509.22</v>
      </c>
    </row>
    <row r="3239" spans="1:19">
      <c r="B3239" s="5">
        <v>2016</v>
      </c>
      <c r="C3239" s="33"/>
      <c r="D3239" s="33"/>
      <c r="E3239" s="33"/>
      <c r="F3239" s="33"/>
      <c r="G3239" s="33"/>
      <c r="H3239" s="33"/>
      <c r="I3239" s="33"/>
      <c r="J3239" s="33"/>
      <c r="K3239" s="33"/>
      <c r="L3239" s="33"/>
      <c r="M3239" s="104">
        <v>137032.14000000001</v>
      </c>
      <c r="N3239" s="104">
        <v>137032.14000000001</v>
      </c>
      <c r="O3239" s="104">
        <v>137032.14000000001</v>
      </c>
      <c r="P3239" s="104">
        <v>137032.14000000001</v>
      </c>
      <c r="Q3239" s="104">
        <v>137032.14000000001</v>
      </c>
      <c r="R3239" s="104">
        <v>123319.38</v>
      </c>
      <c r="S3239" s="104">
        <v>123319.38</v>
      </c>
    </row>
    <row r="3240" spans="1:19">
      <c r="B3240" s="5">
        <v>2015</v>
      </c>
      <c r="C3240" s="33"/>
      <c r="D3240" s="33"/>
      <c r="E3240" s="33"/>
      <c r="F3240" s="33"/>
      <c r="G3240" s="33"/>
      <c r="H3240" s="33"/>
      <c r="I3240" s="33"/>
      <c r="J3240" s="33"/>
      <c r="K3240" s="33"/>
      <c r="L3240" s="104">
        <v>79321.19</v>
      </c>
      <c r="M3240" s="104">
        <v>79321.19</v>
      </c>
      <c r="N3240" s="104">
        <v>79321.19</v>
      </c>
      <c r="O3240" s="104">
        <v>79321.19</v>
      </c>
      <c r="P3240" s="104">
        <v>79321.19</v>
      </c>
      <c r="Q3240" s="104">
        <v>79321.19</v>
      </c>
      <c r="R3240" s="104">
        <v>74446.19</v>
      </c>
      <c r="S3240" s="104">
        <v>74446.19</v>
      </c>
    </row>
    <row r="3241" spans="1:19">
      <c r="B3241" s="5">
        <v>2014</v>
      </c>
      <c r="C3241" s="33"/>
      <c r="D3241" s="33"/>
      <c r="E3241" s="33"/>
      <c r="F3241" s="33"/>
      <c r="G3241" s="33"/>
      <c r="H3241" s="33"/>
      <c r="I3241" s="33"/>
      <c r="J3241" s="33"/>
      <c r="K3241" s="104">
        <v>99130.91</v>
      </c>
      <c r="L3241" s="104">
        <v>99130.91</v>
      </c>
      <c r="M3241" s="104">
        <v>99130.91</v>
      </c>
      <c r="N3241" s="104">
        <v>99130.91</v>
      </c>
      <c r="O3241" s="104">
        <v>99130.91</v>
      </c>
      <c r="P3241" s="104">
        <v>99130.91</v>
      </c>
      <c r="Q3241" s="104">
        <v>99130.91</v>
      </c>
      <c r="R3241" s="104">
        <v>99130.91</v>
      </c>
      <c r="S3241" s="104">
        <v>99130.91</v>
      </c>
    </row>
    <row r="3242" spans="1:19">
      <c r="B3242" s="5">
        <v>2013</v>
      </c>
      <c r="C3242" s="33"/>
      <c r="D3242" s="33"/>
      <c r="E3242" s="33"/>
      <c r="F3242" s="33"/>
      <c r="G3242" s="33"/>
      <c r="H3242" s="33"/>
      <c r="I3242" s="33"/>
      <c r="J3242" s="104">
        <v>319204.55</v>
      </c>
      <c r="K3242" s="104">
        <v>319204.55</v>
      </c>
      <c r="L3242" s="104">
        <v>319204.55</v>
      </c>
      <c r="M3242" s="104">
        <v>319204.55</v>
      </c>
      <c r="N3242" s="104">
        <v>319204.55</v>
      </c>
      <c r="O3242" s="104">
        <v>319204.55</v>
      </c>
      <c r="P3242" s="104">
        <v>319204.55</v>
      </c>
      <c r="Q3242" s="104">
        <v>319204.55</v>
      </c>
      <c r="R3242" s="104">
        <v>311001.95</v>
      </c>
      <c r="S3242" s="104">
        <v>311001.95</v>
      </c>
    </row>
    <row r="3243" spans="1:19">
      <c r="B3243" s="5">
        <v>2012</v>
      </c>
      <c r="C3243" s="33"/>
      <c r="D3243" s="33"/>
      <c r="E3243" s="33"/>
      <c r="F3243" s="33"/>
      <c r="G3243" s="33"/>
      <c r="H3243" s="33"/>
      <c r="I3243" s="104">
        <v>111353.28</v>
      </c>
      <c r="J3243" s="104">
        <v>111353.28</v>
      </c>
      <c r="K3243" s="104">
        <v>111353.28</v>
      </c>
      <c r="L3243" s="104">
        <v>111353.28</v>
      </c>
      <c r="M3243" s="104">
        <v>111353.28</v>
      </c>
      <c r="N3243" s="104">
        <v>111353.28</v>
      </c>
      <c r="O3243" s="104">
        <v>111353.28</v>
      </c>
      <c r="P3243" s="104">
        <v>111353.28</v>
      </c>
      <c r="Q3243" s="104">
        <v>105338.04</v>
      </c>
      <c r="R3243" s="104">
        <v>104517.78</v>
      </c>
      <c r="S3243" s="104">
        <v>104517.78</v>
      </c>
    </row>
    <row r="3244" spans="1:19">
      <c r="B3244" s="5">
        <v>2011</v>
      </c>
      <c r="C3244" s="33"/>
      <c r="D3244" s="33"/>
      <c r="E3244" s="33"/>
      <c r="F3244" s="33"/>
      <c r="G3244" s="33"/>
      <c r="H3244" s="104">
        <v>152425.42000000001</v>
      </c>
      <c r="I3244" s="104">
        <v>152425.42000000001</v>
      </c>
      <c r="J3244" s="104">
        <v>152425.42000000001</v>
      </c>
      <c r="K3244" s="104">
        <v>152425.42000000001</v>
      </c>
      <c r="L3244" s="104">
        <v>152425.42000000001</v>
      </c>
      <c r="M3244" s="104">
        <v>152425.42000000001</v>
      </c>
      <c r="N3244" s="104">
        <v>152425.42000000001</v>
      </c>
      <c r="O3244" s="104">
        <v>142595.43</v>
      </c>
      <c r="P3244" s="104">
        <v>126983.08</v>
      </c>
      <c r="Q3244" s="104">
        <v>98459.34</v>
      </c>
      <c r="R3244" s="104">
        <v>90965.59</v>
      </c>
      <c r="S3244" s="104">
        <v>90965.59</v>
      </c>
    </row>
    <row r="3245" spans="1:19">
      <c r="B3245" s="5">
        <v>2010</v>
      </c>
      <c r="C3245" s="33"/>
      <c r="D3245" s="33"/>
      <c r="E3245" s="33"/>
      <c r="F3245" s="33"/>
      <c r="G3245" s="104">
        <v>118461.62</v>
      </c>
      <c r="H3245" s="104">
        <v>118461.62</v>
      </c>
      <c r="I3245" s="104">
        <v>118461.62</v>
      </c>
      <c r="J3245" s="104">
        <v>118461.62</v>
      </c>
      <c r="K3245" s="104">
        <v>118461.62</v>
      </c>
      <c r="L3245" s="104">
        <v>118461.62</v>
      </c>
      <c r="M3245" s="104">
        <v>104376.13</v>
      </c>
      <c r="N3245" s="104">
        <v>104376.13</v>
      </c>
      <c r="O3245" s="104">
        <v>63821.52</v>
      </c>
      <c r="P3245" s="104">
        <v>63821.52</v>
      </c>
      <c r="Q3245" s="104">
        <v>63821.52</v>
      </c>
      <c r="R3245" s="104">
        <v>61949.72</v>
      </c>
      <c r="S3245" s="104">
        <v>61949.72</v>
      </c>
    </row>
    <row r="3246" spans="1:19">
      <c r="B3246" s="5">
        <v>2009</v>
      </c>
      <c r="C3246" s="33"/>
      <c r="D3246" s="33"/>
      <c r="E3246" s="33"/>
      <c r="F3246" s="104">
        <v>90959.72</v>
      </c>
      <c r="G3246" s="104">
        <v>90959.72</v>
      </c>
      <c r="H3246" s="104">
        <v>90959.72</v>
      </c>
      <c r="I3246" s="104">
        <v>90959.72</v>
      </c>
      <c r="J3246" s="104">
        <v>90959.72</v>
      </c>
      <c r="K3246" s="104">
        <v>90959.72</v>
      </c>
      <c r="L3246" s="104">
        <v>90959.72</v>
      </c>
      <c r="M3246" s="104">
        <v>68346.22</v>
      </c>
      <c r="N3246" s="104">
        <v>68346.22</v>
      </c>
      <c r="O3246" s="104">
        <v>68346.22</v>
      </c>
      <c r="P3246" s="104">
        <v>68346.22</v>
      </c>
      <c r="Q3246" s="104">
        <v>68346.22</v>
      </c>
      <c r="R3246" s="104">
        <v>65078.22</v>
      </c>
      <c r="S3246" s="104">
        <v>65078.22</v>
      </c>
    </row>
    <row r="3247" spans="1:19">
      <c r="B3247" s="5">
        <v>2008</v>
      </c>
      <c r="C3247" s="33"/>
      <c r="D3247" s="33"/>
      <c r="E3247" s="104">
        <v>120662.44</v>
      </c>
      <c r="F3247" s="104">
        <v>120662.44</v>
      </c>
      <c r="G3247" s="104">
        <v>120662.44</v>
      </c>
      <c r="H3247" s="104">
        <v>120662.44</v>
      </c>
      <c r="I3247" s="104">
        <v>120662.44</v>
      </c>
      <c r="J3247" s="104">
        <v>120662.44</v>
      </c>
      <c r="K3247" s="104">
        <v>108028.77</v>
      </c>
      <c r="L3247" s="104">
        <v>99718.95</v>
      </c>
      <c r="M3247" s="104">
        <v>88552.639999999999</v>
      </c>
      <c r="N3247" s="104">
        <v>88552.639999999999</v>
      </c>
      <c r="O3247" s="104">
        <v>88552.639999999999</v>
      </c>
      <c r="P3247" s="104">
        <v>88552.639999999999</v>
      </c>
      <c r="Q3247" s="104">
        <v>88552.639999999999</v>
      </c>
      <c r="R3247" s="104">
        <v>69949.149999999994</v>
      </c>
      <c r="S3247" s="104">
        <v>69949.149999999994</v>
      </c>
    </row>
    <row r="3248" spans="1:19">
      <c r="B3248" s="5">
        <v>2007</v>
      </c>
      <c r="C3248" s="33"/>
      <c r="D3248" s="104">
        <v>124093.75999999999</v>
      </c>
      <c r="E3248" s="104">
        <v>124093.75999999999</v>
      </c>
      <c r="F3248" s="104">
        <v>124093.75999999999</v>
      </c>
      <c r="G3248" s="104">
        <v>124093.75999999999</v>
      </c>
      <c r="H3248" s="104">
        <v>124093.75999999999</v>
      </c>
      <c r="I3248" s="104">
        <v>124093.75999999999</v>
      </c>
      <c r="J3248" s="104">
        <v>110769.68</v>
      </c>
      <c r="K3248" s="104">
        <v>98329.36</v>
      </c>
      <c r="L3248" s="104">
        <v>98329.36</v>
      </c>
      <c r="M3248" s="104">
        <v>98329.36</v>
      </c>
      <c r="N3248" s="104">
        <v>98329.36</v>
      </c>
      <c r="O3248" s="104">
        <v>98329.36</v>
      </c>
      <c r="P3248" s="104">
        <v>98329.36</v>
      </c>
      <c r="Q3248" s="104">
        <v>98329.36</v>
      </c>
      <c r="R3248" s="104">
        <v>86305.36</v>
      </c>
      <c r="S3248" s="104">
        <v>86305.36</v>
      </c>
    </row>
    <row r="3249" spans="2:19">
      <c r="B3249" s="5">
        <v>2006</v>
      </c>
      <c r="C3249" s="34">
        <v>59190.239999999991</v>
      </c>
      <c r="D3249" s="104">
        <v>59190.239999999998</v>
      </c>
      <c r="E3249" s="104">
        <v>59190.239999999998</v>
      </c>
      <c r="F3249" s="104">
        <v>59190.239999999998</v>
      </c>
      <c r="G3249" s="104">
        <v>59190.239999999998</v>
      </c>
      <c r="H3249" s="104">
        <v>59190.239999999998</v>
      </c>
      <c r="I3249" s="104">
        <v>59190.239999999998</v>
      </c>
      <c r="J3249" s="104">
        <v>55868.04</v>
      </c>
      <c r="K3249" s="104">
        <v>55868.04</v>
      </c>
      <c r="L3249" s="104">
        <v>55868.04</v>
      </c>
      <c r="M3249" s="104">
        <v>55868.04</v>
      </c>
      <c r="N3249" s="104">
        <v>55868.04</v>
      </c>
      <c r="O3249" s="104">
        <v>55868.04</v>
      </c>
      <c r="P3249" s="104">
        <v>55868.04</v>
      </c>
      <c r="Q3249" s="104">
        <v>55868.04</v>
      </c>
      <c r="R3249" s="104">
        <v>53153.04</v>
      </c>
      <c r="S3249" s="104">
        <v>53153.04</v>
      </c>
    </row>
    <row r="3250" spans="2:19">
      <c r="B3250" s="5">
        <v>2005</v>
      </c>
      <c r="C3250" s="34">
        <v>98755.340000000011</v>
      </c>
      <c r="D3250" s="104">
        <v>98755.34</v>
      </c>
      <c r="E3250" s="104">
        <v>98755.34</v>
      </c>
      <c r="F3250" s="104">
        <v>98755.34</v>
      </c>
      <c r="G3250" s="104">
        <v>98755.34</v>
      </c>
      <c r="H3250" s="104">
        <v>98755.34</v>
      </c>
      <c r="I3250" s="104">
        <v>98755.34</v>
      </c>
      <c r="J3250" s="104">
        <v>91562.99</v>
      </c>
      <c r="K3250" s="104">
        <v>91562.99</v>
      </c>
      <c r="L3250" s="104">
        <v>91562.99</v>
      </c>
      <c r="M3250" s="104">
        <v>91562.99</v>
      </c>
      <c r="N3250" s="104">
        <v>91562.99</v>
      </c>
      <c r="O3250" s="104">
        <v>85632.05</v>
      </c>
      <c r="P3250" s="104">
        <v>85632.05</v>
      </c>
      <c r="Q3250" s="104">
        <v>85632.05</v>
      </c>
      <c r="R3250" s="104">
        <v>83247.44</v>
      </c>
      <c r="S3250" s="104">
        <v>83247.44</v>
      </c>
    </row>
    <row r="3251" spans="2:19">
      <c r="B3251" s="5">
        <v>2004</v>
      </c>
      <c r="C3251" s="34">
        <v>95560</v>
      </c>
      <c r="D3251" s="104">
        <v>95560</v>
      </c>
      <c r="E3251" s="104">
        <v>95560</v>
      </c>
      <c r="F3251" s="104">
        <v>95560</v>
      </c>
      <c r="G3251" s="104">
        <v>95560</v>
      </c>
      <c r="H3251" s="104">
        <v>95560</v>
      </c>
      <c r="I3251" s="104">
        <v>95560</v>
      </c>
      <c r="J3251" s="104">
        <v>95560</v>
      </c>
      <c r="K3251" s="104">
        <v>95560</v>
      </c>
      <c r="L3251" s="104">
        <v>95560</v>
      </c>
      <c r="M3251" s="104">
        <v>95560</v>
      </c>
      <c r="N3251" s="104">
        <v>95560</v>
      </c>
      <c r="O3251" s="104">
        <v>95560</v>
      </c>
      <c r="P3251" s="104">
        <v>95560</v>
      </c>
      <c r="Q3251" s="104">
        <v>95560</v>
      </c>
      <c r="R3251" s="104">
        <v>95560</v>
      </c>
      <c r="S3251" s="104">
        <v>95560</v>
      </c>
    </row>
    <row r="3252" spans="2:19">
      <c r="B3252" s="5">
        <v>2003</v>
      </c>
      <c r="C3252" s="34">
        <v>94272</v>
      </c>
      <c r="D3252" s="104">
        <v>94272</v>
      </c>
      <c r="E3252" s="104">
        <v>94272</v>
      </c>
      <c r="F3252" s="104">
        <v>94272</v>
      </c>
      <c r="G3252" s="104">
        <v>94272</v>
      </c>
      <c r="H3252" s="104">
        <v>94272</v>
      </c>
      <c r="I3252" s="104">
        <v>92127</v>
      </c>
      <c r="J3252" s="104">
        <v>92127</v>
      </c>
      <c r="K3252" s="104">
        <v>92127</v>
      </c>
      <c r="L3252" s="104">
        <v>92127</v>
      </c>
      <c r="M3252" s="104">
        <v>92127</v>
      </c>
      <c r="N3252" s="104">
        <v>92127</v>
      </c>
      <c r="O3252" s="104">
        <v>79602</v>
      </c>
      <c r="P3252" s="104">
        <v>72984.899999999994</v>
      </c>
      <c r="Q3252" s="104">
        <v>71632.5</v>
      </c>
      <c r="R3252" s="104">
        <v>71230</v>
      </c>
      <c r="S3252" s="104">
        <v>71230</v>
      </c>
    </row>
    <row r="3253" spans="2:19">
      <c r="B3253" s="5">
        <v>2002</v>
      </c>
      <c r="C3253" s="34">
        <v>107535</v>
      </c>
      <c r="D3253" s="104">
        <v>107535</v>
      </c>
      <c r="E3253" s="104">
        <v>107535</v>
      </c>
      <c r="F3253" s="104">
        <v>107535</v>
      </c>
      <c r="G3253" s="104">
        <v>107535</v>
      </c>
      <c r="H3253" s="104">
        <v>107535</v>
      </c>
      <c r="I3253" s="104">
        <v>107535</v>
      </c>
      <c r="J3253" s="104">
        <v>107535</v>
      </c>
      <c r="K3253" s="104">
        <v>107535</v>
      </c>
      <c r="L3253" s="104">
        <v>95815.33</v>
      </c>
      <c r="M3253" s="104">
        <v>95815.33</v>
      </c>
      <c r="N3253" s="104">
        <v>91215.09</v>
      </c>
      <c r="O3253" s="104">
        <v>72530</v>
      </c>
      <c r="P3253" s="104">
        <v>72530</v>
      </c>
      <c r="Q3253" s="104">
        <v>72530</v>
      </c>
      <c r="R3253" s="104">
        <v>43022.53</v>
      </c>
      <c r="S3253" s="104">
        <v>43022.53</v>
      </c>
    </row>
    <row r="3254" spans="2:19">
      <c r="B3254" s="5">
        <v>2001</v>
      </c>
      <c r="C3254" s="34">
        <v>111538</v>
      </c>
      <c r="D3254" s="104">
        <v>111538</v>
      </c>
      <c r="E3254" s="104">
        <v>111538</v>
      </c>
      <c r="F3254" s="104">
        <v>111538</v>
      </c>
      <c r="G3254" s="104">
        <v>111538</v>
      </c>
      <c r="H3254" s="104">
        <v>111538</v>
      </c>
      <c r="I3254" s="104">
        <v>111538</v>
      </c>
      <c r="J3254" s="104">
        <v>111538</v>
      </c>
      <c r="K3254" s="104">
        <v>111538</v>
      </c>
      <c r="L3254" s="104">
        <v>86712</v>
      </c>
      <c r="M3254" s="104">
        <v>86712</v>
      </c>
      <c r="N3254" s="104">
        <v>86712</v>
      </c>
      <c r="O3254" s="104">
        <v>86712</v>
      </c>
      <c r="P3254" s="104">
        <v>86712</v>
      </c>
      <c r="Q3254" s="104">
        <v>78734.42</v>
      </c>
      <c r="R3254" s="104">
        <v>41581.620000000003</v>
      </c>
      <c r="S3254" s="104">
        <v>41581.620000000003</v>
      </c>
    </row>
    <row r="3255" spans="2:19">
      <c r="B3255" s="5">
        <v>2000</v>
      </c>
      <c r="C3255" s="34">
        <v>96986.97</v>
      </c>
      <c r="D3255" s="104">
        <v>96986.97</v>
      </c>
      <c r="E3255" s="104">
        <v>96986.97</v>
      </c>
      <c r="F3255" s="104">
        <v>96986.97</v>
      </c>
      <c r="G3255" s="104">
        <v>96986.97</v>
      </c>
      <c r="H3255" s="104">
        <v>96986.97</v>
      </c>
      <c r="I3255" s="104">
        <v>96986.97</v>
      </c>
      <c r="J3255" s="104">
        <v>93112.08</v>
      </c>
      <c r="K3255" s="104">
        <v>91691.29</v>
      </c>
      <c r="L3255" s="104">
        <v>89495.52</v>
      </c>
      <c r="M3255" s="104">
        <v>87826.14</v>
      </c>
      <c r="N3255" s="104">
        <v>85499.13</v>
      </c>
      <c r="O3255" s="104">
        <v>71284.12</v>
      </c>
      <c r="P3255" s="104">
        <v>66933.62</v>
      </c>
      <c r="Q3255" s="104">
        <v>16677.84</v>
      </c>
      <c r="R3255" s="104">
        <v>16677.84</v>
      </c>
      <c r="S3255" s="104">
        <v>16677.84</v>
      </c>
    </row>
    <row r="3256" spans="2:19">
      <c r="B3256" s="5">
        <v>1999</v>
      </c>
      <c r="C3256" s="34">
        <v>188518.44</v>
      </c>
      <c r="D3256" s="104">
        <v>188518.44</v>
      </c>
      <c r="E3256" s="104">
        <v>188518.44</v>
      </c>
      <c r="F3256" s="104">
        <v>188518.44</v>
      </c>
      <c r="G3256" s="104">
        <v>188518.44</v>
      </c>
      <c r="H3256" s="104">
        <v>188518.44</v>
      </c>
      <c r="I3256" s="104">
        <v>187931.15</v>
      </c>
      <c r="J3256" s="104">
        <v>153770.53</v>
      </c>
      <c r="K3256" s="104">
        <v>143853.94</v>
      </c>
      <c r="L3256" s="104">
        <v>128343.37</v>
      </c>
      <c r="M3256" s="104">
        <v>121986.58</v>
      </c>
      <c r="N3256" s="104">
        <v>121986.58</v>
      </c>
      <c r="O3256" s="104">
        <v>121986.58</v>
      </c>
      <c r="P3256" s="104">
        <v>90340.86</v>
      </c>
      <c r="Q3256" s="104">
        <v>7258.81</v>
      </c>
      <c r="R3256" s="104">
        <v>7258.81</v>
      </c>
      <c r="S3256" s="104">
        <v>7258.81</v>
      </c>
    </row>
    <row r="3257" spans="2:19">
      <c r="B3257" s="5">
        <v>1998</v>
      </c>
      <c r="C3257" s="34">
        <v>105267.82</v>
      </c>
      <c r="D3257" s="104">
        <v>105267.82</v>
      </c>
      <c r="E3257" s="104">
        <v>105267.82</v>
      </c>
      <c r="F3257" s="104">
        <v>105267.82</v>
      </c>
      <c r="G3257" s="104">
        <v>105267.82</v>
      </c>
      <c r="H3257" s="104">
        <v>105267.82</v>
      </c>
      <c r="I3257" s="104">
        <v>102560.04</v>
      </c>
      <c r="J3257" s="104">
        <v>102560.04</v>
      </c>
      <c r="K3257" s="104">
        <v>101072.18</v>
      </c>
      <c r="L3257" s="104">
        <v>99307.18</v>
      </c>
      <c r="M3257" s="104">
        <v>96133.43</v>
      </c>
      <c r="N3257" s="104">
        <v>96133.43</v>
      </c>
      <c r="O3257" s="104">
        <v>68337.03</v>
      </c>
      <c r="P3257" s="104">
        <v>18305.27</v>
      </c>
      <c r="Q3257" s="104">
        <v>18305.27</v>
      </c>
      <c r="R3257" s="104">
        <v>18305.27</v>
      </c>
      <c r="S3257" s="104">
        <v>18305.27</v>
      </c>
    </row>
    <row r="3258" spans="2:19">
      <c r="B3258" s="5">
        <v>1997</v>
      </c>
      <c r="C3258" s="34">
        <v>93380.819999999992</v>
      </c>
      <c r="D3258" s="104">
        <v>93380.82</v>
      </c>
      <c r="E3258" s="104">
        <v>93380.82</v>
      </c>
      <c r="F3258" s="104">
        <v>93380.82</v>
      </c>
      <c r="G3258" s="104">
        <v>93380.82</v>
      </c>
      <c r="H3258" s="104">
        <v>93380.82</v>
      </c>
      <c r="I3258" s="104">
        <v>89343.15</v>
      </c>
      <c r="J3258" s="104">
        <v>89343.15</v>
      </c>
      <c r="K3258" s="104">
        <v>70050.06</v>
      </c>
      <c r="L3258" s="104">
        <v>70050.06</v>
      </c>
      <c r="M3258" s="104">
        <v>70050.06</v>
      </c>
      <c r="N3258" s="104">
        <v>70050.06</v>
      </c>
      <c r="O3258" s="104">
        <v>8740.5400000000009</v>
      </c>
      <c r="P3258" s="104">
        <v>8740.5400000000009</v>
      </c>
      <c r="Q3258" s="104">
        <v>8740.5400000000009</v>
      </c>
      <c r="R3258" s="104">
        <v>8740.5400000000009</v>
      </c>
      <c r="S3258" s="104">
        <v>8740.5400000000009</v>
      </c>
    </row>
    <row r="3259" spans="2:19">
      <c r="B3259" s="5">
        <v>1996</v>
      </c>
      <c r="C3259" s="34">
        <v>51353.65</v>
      </c>
      <c r="D3259" s="104">
        <v>51353.65</v>
      </c>
      <c r="E3259" s="104">
        <v>51353.65</v>
      </c>
      <c r="F3259" s="104">
        <v>51353.65</v>
      </c>
      <c r="G3259" s="104">
        <v>51353.65</v>
      </c>
      <c r="H3259" s="104">
        <v>51353.65</v>
      </c>
      <c r="I3259" s="104">
        <v>51353.65</v>
      </c>
      <c r="J3259" s="104">
        <v>51353.65</v>
      </c>
      <c r="K3259" s="104">
        <v>51353.65</v>
      </c>
      <c r="L3259" s="104">
        <v>48924.5</v>
      </c>
      <c r="M3259" s="104">
        <v>48924.5</v>
      </c>
      <c r="N3259" s="104">
        <v>2082.54</v>
      </c>
      <c r="O3259" s="104">
        <v>1854.97</v>
      </c>
      <c r="P3259" s="104">
        <v>1854.97</v>
      </c>
      <c r="Q3259" s="104">
        <v>1854.97</v>
      </c>
      <c r="R3259" s="104">
        <v>1854.97</v>
      </c>
      <c r="S3259" s="104">
        <v>1854.97</v>
      </c>
    </row>
    <row r="3260" spans="2:19">
      <c r="B3260" s="5">
        <v>1995</v>
      </c>
      <c r="C3260" s="34">
        <v>115911.40000000001</v>
      </c>
      <c r="D3260" s="104">
        <v>115911.4</v>
      </c>
      <c r="E3260" s="104">
        <v>115911.4</v>
      </c>
      <c r="F3260" s="104">
        <v>115911.4</v>
      </c>
      <c r="G3260" s="104">
        <v>115911.4</v>
      </c>
      <c r="H3260" s="104">
        <v>115911.4</v>
      </c>
      <c r="I3260" s="104">
        <v>115911.4</v>
      </c>
      <c r="J3260" s="104">
        <v>115911.4</v>
      </c>
      <c r="K3260" s="104">
        <v>115911.4</v>
      </c>
      <c r="L3260" s="104">
        <v>115911.4</v>
      </c>
      <c r="M3260" s="104">
        <v>115911.4</v>
      </c>
      <c r="N3260" s="104">
        <v>91673.61</v>
      </c>
      <c r="O3260" s="104">
        <v>91673.61</v>
      </c>
      <c r="P3260" s="104">
        <v>91673.61</v>
      </c>
      <c r="Q3260" s="104">
        <v>91673.61</v>
      </c>
      <c r="R3260" s="104">
        <v>91673.61</v>
      </c>
      <c r="S3260" s="104">
        <v>91673.61</v>
      </c>
    </row>
    <row r="3261" spans="2:19">
      <c r="B3261" s="5">
        <v>1994</v>
      </c>
      <c r="C3261" s="34">
        <v>59217.32</v>
      </c>
      <c r="D3261" s="104">
        <v>59217.32</v>
      </c>
      <c r="E3261" s="104">
        <v>59217.32</v>
      </c>
      <c r="F3261" s="104">
        <v>59217.32</v>
      </c>
      <c r="G3261" s="104">
        <v>59217.32</v>
      </c>
      <c r="H3261" s="104">
        <v>59217.32</v>
      </c>
      <c r="I3261" s="104">
        <v>59217.32</v>
      </c>
      <c r="J3261" s="104">
        <v>57812.21</v>
      </c>
      <c r="K3261" s="104">
        <v>56150.26</v>
      </c>
      <c r="L3261" s="104">
        <v>53173.85</v>
      </c>
      <c r="M3261" s="104">
        <v>21939.62</v>
      </c>
      <c r="N3261" s="104">
        <v>2346.3200000000002</v>
      </c>
      <c r="O3261" s="104">
        <v>2346.3200000000002</v>
      </c>
      <c r="P3261" s="104">
        <v>2346.3200000000002</v>
      </c>
      <c r="Q3261" s="104">
        <v>2346.3200000000002</v>
      </c>
      <c r="R3261" s="104">
        <v>2346.3200000000002</v>
      </c>
      <c r="S3261" s="104">
        <v>2346.3200000000002</v>
      </c>
    </row>
    <row r="3262" spans="2:19">
      <c r="B3262" s="5">
        <v>1993</v>
      </c>
      <c r="C3262" s="34">
        <v>25058.62</v>
      </c>
      <c r="D3262" s="104">
        <v>25058.62</v>
      </c>
      <c r="E3262" s="104">
        <v>25058.62</v>
      </c>
      <c r="F3262" s="104">
        <v>25058.62</v>
      </c>
      <c r="G3262" s="104">
        <v>25058.62</v>
      </c>
      <c r="H3262" s="104">
        <v>25058.62</v>
      </c>
      <c r="I3262" s="104">
        <v>25058.62</v>
      </c>
      <c r="J3262" s="104">
        <v>25058.62</v>
      </c>
      <c r="K3262" s="104">
        <v>25058.62</v>
      </c>
      <c r="L3262" s="104">
        <v>17455.810000000001</v>
      </c>
      <c r="M3262" s="104">
        <v>4238.6099999999997</v>
      </c>
      <c r="N3262" s="104">
        <v>4238.6099999999997</v>
      </c>
      <c r="O3262" s="104">
        <v>4238.6099999999997</v>
      </c>
      <c r="P3262" s="104">
        <v>4238.6099999999997</v>
      </c>
      <c r="Q3262" s="104">
        <v>4238.6099999999997</v>
      </c>
      <c r="R3262" s="104">
        <v>4238.6099999999997</v>
      </c>
      <c r="S3262" s="104">
        <v>4238.6099999999997</v>
      </c>
    </row>
    <row r="3263" spans="2:19">
      <c r="B3263" s="5">
        <v>1992</v>
      </c>
      <c r="C3263" s="34">
        <v>62321.517791760241</v>
      </c>
      <c r="D3263" s="104">
        <v>62321.52</v>
      </c>
      <c r="E3263" s="104">
        <v>62321.52</v>
      </c>
      <c r="F3263" s="104">
        <v>62321.52</v>
      </c>
      <c r="G3263" s="104">
        <v>62321.52</v>
      </c>
      <c r="H3263" s="104">
        <v>62321.52</v>
      </c>
      <c r="I3263" s="104">
        <v>61335.15</v>
      </c>
      <c r="J3263" s="104">
        <v>47391.839999999997</v>
      </c>
      <c r="K3263" s="104">
        <v>17477.5</v>
      </c>
      <c r="L3263" s="104">
        <v>4970.2</v>
      </c>
      <c r="M3263" s="104">
        <v>4970.2</v>
      </c>
      <c r="N3263" s="104">
        <v>4970.2</v>
      </c>
      <c r="O3263" s="104">
        <v>4970.2</v>
      </c>
      <c r="P3263" s="104">
        <v>4970.2</v>
      </c>
      <c r="Q3263" s="104">
        <v>4970.2</v>
      </c>
      <c r="R3263" s="104">
        <v>4970.2</v>
      </c>
      <c r="S3263" s="104">
        <v>4970.2</v>
      </c>
    </row>
    <row r="3264" spans="2:19">
      <c r="B3264" s="5">
        <v>1991</v>
      </c>
      <c r="C3264" s="34">
        <v>52558.154471086855</v>
      </c>
      <c r="D3264" s="104">
        <v>52558.15</v>
      </c>
      <c r="E3264" s="104">
        <v>52558.15</v>
      </c>
      <c r="F3264" s="104">
        <v>52558.15</v>
      </c>
      <c r="G3264" s="104">
        <v>52558.15</v>
      </c>
      <c r="H3264" s="104">
        <v>52558.15</v>
      </c>
      <c r="I3264" s="104">
        <v>52331.59</v>
      </c>
      <c r="J3264" s="104">
        <v>41531.43</v>
      </c>
      <c r="K3264" s="104">
        <v>19065.32</v>
      </c>
      <c r="L3264" s="104">
        <v>19065.32</v>
      </c>
      <c r="M3264" s="104">
        <v>19065.32</v>
      </c>
      <c r="N3264" s="104">
        <v>19065.32</v>
      </c>
      <c r="O3264" s="104">
        <v>19065.32</v>
      </c>
      <c r="P3264" s="104">
        <v>19065.32</v>
      </c>
      <c r="Q3264" s="104">
        <v>19065.32</v>
      </c>
      <c r="R3264" s="104">
        <v>19065.32</v>
      </c>
      <c r="S3264" s="104">
        <v>19065.32</v>
      </c>
    </row>
    <row r="3265" spans="2:19">
      <c r="B3265" s="5">
        <v>1990</v>
      </c>
      <c r="C3265" s="34">
        <v>52579.271446555416</v>
      </c>
      <c r="D3265" s="104">
        <v>52579.27</v>
      </c>
      <c r="E3265" s="104">
        <v>52579.27</v>
      </c>
      <c r="F3265" s="104">
        <v>52579.27</v>
      </c>
      <c r="G3265" s="104">
        <v>52579.27</v>
      </c>
      <c r="H3265" s="104">
        <v>52579.27</v>
      </c>
      <c r="I3265" s="104">
        <v>52220.73</v>
      </c>
      <c r="J3265" s="104">
        <v>49362.1</v>
      </c>
      <c r="K3265" s="104">
        <v>21201.73</v>
      </c>
      <c r="L3265" s="104">
        <v>21201.73</v>
      </c>
      <c r="M3265" s="104">
        <v>16821.87</v>
      </c>
      <c r="N3265" s="104">
        <v>16821.87</v>
      </c>
      <c r="O3265" s="104">
        <v>16821.87</v>
      </c>
      <c r="P3265" s="104">
        <v>16821.87</v>
      </c>
      <c r="Q3265" s="104">
        <v>16821.87</v>
      </c>
      <c r="R3265" s="104">
        <v>16821.87</v>
      </c>
      <c r="S3265" s="104">
        <v>16821.87</v>
      </c>
    </row>
    <row r="3266" spans="2:19">
      <c r="B3266" s="5">
        <v>1989</v>
      </c>
      <c r="C3266" s="34">
        <v>46736.152582444272</v>
      </c>
      <c r="D3266" s="104">
        <v>46736.15</v>
      </c>
      <c r="E3266" s="104">
        <v>46736.15</v>
      </c>
      <c r="F3266" s="104">
        <v>46736.15</v>
      </c>
      <c r="G3266" s="104">
        <v>46736.15</v>
      </c>
      <c r="H3266" s="104">
        <v>46736.15</v>
      </c>
      <c r="I3266" s="104">
        <v>41881.14</v>
      </c>
      <c r="J3266" s="104">
        <v>41425.53</v>
      </c>
      <c r="K3266" s="104">
        <v>13372.77</v>
      </c>
      <c r="L3266" s="104">
        <v>13372.77</v>
      </c>
      <c r="M3266" s="104">
        <v>11352.14</v>
      </c>
      <c r="N3266" s="104">
        <v>11352.14</v>
      </c>
      <c r="O3266" s="104">
        <v>11352.14</v>
      </c>
      <c r="P3266" s="104">
        <v>11352.14</v>
      </c>
      <c r="Q3266" s="104">
        <v>11352.14</v>
      </c>
      <c r="R3266" s="104">
        <v>11352.14</v>
      </c>
      <c r="S3266" s="104">
        <v>11352.14</v>
      </c>
    </row>
    <row r="3267" spans="2:19">
      <c r="B3267" s="5">
        <v>1988</v>
      </c>
      <c r="C3267" s="34">
        <v>43871.596217572282</v>
      </c>
      <c r="D3267" s="104">
        <v>43871.6</v>
      </c>
      <c r="E3267" s="104">
        <v>43871.6</v>
      </c>
      <c r="F3267" s="104">
        <v>43871.6</v>
      </c>
      <c r="G3267" s="104">
        <v>43871.6</v>
      </c>
      <c r="H3267" s="104">
        <v>43871.6</v>
      </c>
      <c r="I3267" s="104">
        <v>42337.96</v>
      </c>
      <c r="J3267" s="104">
        <v>42337.96</v>
      </c>
      <c r="K3267" s="104">
        <v>16982.169999999998</v>
      </c>
      <c r="L3267" s="104">
        <v>16982.169999999998</v>
      </c>
      <c r="M3267" s="104">
        <v>15658.6</v>
      </c>
      <c r="N3267" s="104">
        <v>15658.6</v>
      </c>
      <c r="O3267" s="104">
        <v>15658.6</v>
      </c>
      <c r="P3267" s="104">
        <v>15658.6</v>
      </c>
      <c r="Q3267" s="104">
        <v>15658.6</v>
      </c>
      <c r="R3267" s="104">
        <v>15658.6</v>
      </c>
      <c r="S3267" s="104">
        <v>15658.6</v>
      </c>
    </row>
    <row r="3268" spans="2:19">
      <c r="B3268" s="5">
        <v>1987</v>
      </c>
      <c r="C3268" s="34">
        <v>44751.342071390209</v>
      </c>
      <c r="D3268" s="104">
        <v>44751.34</v>
      </c>
      <c r="E3268" s="104">
        <v>44751.34</v>
      </c>
      <c r="F3268" s="104">
        <v>44751.34</v>
      </c>
      <c r="G3268" s="104">
        <v>44751.34</v>
      </c>
      <c r="H3268" s="104">
        <v>44751.34</v>
      </c>
      <c r="I3268" s="104">
        <v>42217.69</v>
      </c>
      <c r="J3268" s="104">
        <v>42217.69</v>
      </c>
      <c r="K3268" s="104">
        <v>11116.49</v>
      </c>
      <c r="L3268" s="104">
        <v>11116.49</v>
      </c>
      <c r="M3268" s="104">
        <v>11116.49</v>
      </c>
      <c r="N3268" s="104">
        <v>11116.49</v>
      </c>
      <c r="O3268" s="104">
        <v>11116.49</v>
      </c>
      <c r="P3268" s="104">
        <v>11116.49</v>
      </c>
      <c r="Q3268" s="104">
        <v>11116.49</v>
      </c>
      <c r="R3268" s="104">
        <v>11116.49</v>
      </c>
      <c r="S3268" s="104">
        <v>11116.49</v>
      </c>
    </row>
    <row r="3269" spans="2:19">
      <c r="B3269" s="5">
        <v>1986</v>
      </c>
      <c r="C3269" s="34">
        <v>29875.070398655011</v>
      </c>
      <c r="D3269" s="104">
        <v>29875.07</v>
      </c>
      <c r="E3269" s="104">
        <v>29875.07</v>
      </c>
      <c r="F3269" s="104">
        <v>29875.07</v>
      </c>
      <c r="G3269" s="104">
        <v>29875.07</v>
      </c>
      <c r="H3269" s="104">
        <v>29875.07</v>
      </c>
      <c r="I3269" s="104">
        <v>29359.73</v>
      </c>
      <c r="J3269" s="104">
        <v>29359.73</v>
      </c>
      <c r="K3269" s="104">
        <v>4452.01</v>
      </c>
      <c r="L3269" s="104">
        <v>4452.01</v>
      </c>
      <c r="M3269" s="104">
        <v>4452.01</v>
      </c>
      <c r="N3269" s="104">
        <v>4452.01</v>
      </c>
      <c r="O3269" s="104">
        <v>4452.01</v>
      </c>
      <c r="P3269" s="104">
        <v>4452.01</v>
      </c>
      <c r="Q3269" s="104">
        <v>4452.01</v>
      </c>
      <c r="R3269" s="104">
        <v>4452.01</v>
      </c>
      <c r="S3269" s="104">
        <v>4452.01</v>
      </c>
    </row>
    <row r="3270" spans="2:19">
      <c r="B3270" s="5">
        <v>1985</v>
      </c>
      <c r="C3270" s="34">
        <v>40650.907167077072</v>
      </c>
      <c r="D3270" s="104">
        <v>40650.910000000003</v>
      </c>
      <c r="E3270" s="104">
        <v>40650.910000000003</v>
      </c>
      <c r="F3270" s="104">
        <v>40650.910000000003</v>
      </c>
      <c r="G3270" s="104">
        <v>40650.910000000003</v>
      </c>
      <c r="H3270" s="104">
        <v>40650.910000000003</v>
      </c>
      <c r="I3270" s="104">
        <v>39817.5</v>
      </c>
      <c r="J3270" s="104">
        <v>39817.5</v>
      </c>
      <c r="K3270" s="104">
        <v>9413.5300000000007</v>
      </c>
      <c r="L3270" s="104">
        <v>9413.5300000000007</v>
      </c>
      <c r="M3270" s="104">
        <v>9413.5300000000007</v>
      </c>
      <c r="N3270" s="104">
        <v>9413.5300000000007</v>
      </c>
      <c r="O3270" s="104">
        <v>9413.5300000000007</v>
      </c>
      <c r="P3270" s="104">
        <v>9413.5300000000007</v>
      </c>
      <c r="Q3270" s="104">
        <v>9413.5300000000007</v>
      </c>
      <c r="R3270" s="104">
        <v>9413.5300000000007</v>
      </c>
      <c r="S3270" s="104">
        <v>9413.5300000000007</v>
      </c>
    </row>
    <row r="3271" spans="2:19">
      <c r="B3271" s="5">
        <v>1984</v>
      </c>
      <c r="C3271" s="34">
        <v>30739.733956434593</v>
      </c>
      <c r="D3271" s="104">
        <v>30739.73</v>
      </c>
      <c r="E3271" s="104">
        <v>30739.73</v>
      </c>
      <c r="F3271" s="104">
        <v>30739.73</v>
      </c>
      <c r="G3271" s="104">
        <v>30739.73</v>
      </c>
      <c r="H3271" s="104">
        <v>30739.73</v>
      </c>
      <c r="I3271" s="104">
        <v>30201.32</v>
      </c>
      <c r="J3271" s="104">
        <v>27780.87</v>
      </c>
      <c r="K3271" s="104">
        <v>3576.32</v>
      </c>
      <c r="L3271" s="104">
        <v>3576.32</v>
      </c>
      <c r="M3271" s="104">
        <v>3576.32</v>
      </c>
      <c r="N3271" s="104">
        <v>3576.32</v>
      </c>
      <c r="O3271" s="104">
        <v>3576.32</v>
      </c>
      <c r="P3271" s="104">
        <v>3576.32</v>
      </c>
      <c r="Q3271" s="104">
        <v>3576.32</v>
      </c>
      <c r="R3271" s="104">
        <v>3576.32</v>
      </c>
      <c r="S3271" s="104">
        <v>3576.32</v>
      </c>
    </row>
    <row r="3272" spans="2:19">
      <c r="B3272" s="5">
        <v>1983</v>
      </c>
      <c r="C3272" s="34">
        <v>30816.540065820471</v>
      </c>
      <c r="D3272" s="104">
        <v>30816.54</v>
      </c>
      <c r="E3272" s="104">
        <v>30816.54</v>
      </c>
      <c r="F3272" s="104">
        <v>30816.54</v>
      </c>
      <c r="G3272" s="104">
        <v>30816.54</v>
      </c>
      <c r="H3272" s="104">
        <v>30816.54</v>
      </c>
      <c r="I3272" s="104">
        <v>30373.53</v>
      </c>
      <c r="J3272" s="104">
        <v>5582.79</v>
      </c>
      <c r="K3272" s="104">
        <v>5582.79</v>
      </c>
      <c r="L3272" s="104">
        <v>5582.79</v>
      </c>
      <c r="M3272" s="104">
        <v>5582.79</v>
      </c>
      <c r="N3272" s="104">
        <v>5582.79</v>
      </c>
      <c r="O3272" s="104">
        <v>5582.79</v>
      </c>
      <c r="P3272" s="104">
        <v>3796.68</v>
      </c>
      <c r="Q3272" s="104">
        <v>3475.18</v>
      </c>
      <c r="R3272" s="104">
        <v>2376.8000000000002</v>
      </c>
      <c r="S3272" s="104">
        <v>2376.8000000000002</v>
      </c>
    </row>
    <row r="3273" spans="2:19">
      <c r="B3273" s="5">
        <v>1982</v>
      </c>
      <c r="C3273" s="34">
        <v>31125.397146692008</v>
      </c>
      <c r="D3273" s="104">
        <v>31125.4</v>
      </c>
      <c r="E3273" s="104">
        <v>31125.4</v>
      </c>
      <c r="F3273" s="104">
        <v>31125.4</v>
      </c>
      <c r="G3273" s="104">
        <v>31125.4</v>
      </c>
      <c r="H3273" s="104">
        <v>31125.4</v>
      </c>
      <c r="I3273" s="104">
        <v>30566.5</v>
      </c>
      <c r="J3273" s="104">
        <v>10361.25</v>
      </c>
      <c r="K3273" s="104">
        <v>10361.25</v>
      </c>
      <c r="L3273" s="104">
        <v>10361.25</v>
      </c>
      <c r="M3273" s="104">
        <v>10361.25</v>
      </c>
      <c r="N3273" s="104">
        <v>10361.25</v>
      </c>
      <c r="O3273" s="104">
        <v>8685.4500000000007</v>
      </c>
      <c r="P3273" s="104">
        <v>8417.32</v>
      </c>
      <c r="Q3273" s="104">
        <v>8417.32</v>
      </c>
      <c r="R3273" s="104">
        <v>2135.34</v>
      </c>
      <c r="S3273" s="104">
        <v>2135.34</v>
      </c>
    </row>
    <row r="3274" spans="2:19">
      <c r="B3274" s="5">
        <v>1981</v>
      </c>
      <c r="C3274" s="34">
        <v>30949.296644066239</v>
      </c>
      <c r="D3274" s="104">
        <v>30949.3</v>
      </c>
      <c r="E3274" s="104">
        <v>30949.3</v>
      </c>
      <c r="F3274" s="104">
        <v>30949.3</v>
      </c>
      <c r="G3274" s="104">
        <v>30949.3</v>
      </c>
      <c r="H3274" s="104">
        <v>30949.3</v>
      </c>
      <c r="I3274" s="104">
        <v>30780.03</v>
      </c>
      <c r="J3274" s="104">
        <v>14187.05</v>
      </c>
      <c r="K3274" s="104">
        <v>14187.05</v>
      </c>
      <c r="L3274" s="104">
        <v>14187.05</v>
      </c>
      <c r="M3274" s="104">
        <v>9834.57</v>
      </c>
      <c r="N3274" s="104">
        <v>9834.57</v>
      </c>
      <c r="O3274" s="104">
        <v>8066.37</v>
      </c>
      <c r="P3274" s="104">
        <v>8066.37</v>
      </c>
      <c r="Q3274" s="104">
        <v>8066.37</v>
      </c>
      <c r="R3274" s="104">
        <v>1724.54</v>
      </c>
      <c r="S3274" s="104">
        <v>1724.54</v>
      </c>
    </row>
    <row r="3275" spans="2:19">
      <c r="B3275" s="5">
        <v>1980</v>
      </c>
      <c r="C3275" s="34">
        <v>2378.66</v>
      </c>
      <c r="D3275" s="104">
        <v>2378.66</v>
      </c>
      <c r="E3275" s="104">
        <v>2378.66</v>
      </c>
      <c r="F3275" s="104">
        <v>2378.66</v>
      </c>
      <c r="G3275" s="104">
        <v>2378.66</v>
      </c>
      <c r="H3275" s="104">
        <v>2378.66</v>
      </c>
      <c r="I3275" s="104">
        <v>2378.66</v>
      </c>
      <c r="J3275" s="104">
        <v>2378.66</v>
      </c>
      <c r="K3275" s="104">
        <v>2378.66</v>
      </c>
      <c r="L3275" s="104">
        <v>2378.66</v>
      </c>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f t="shared" ref="C3326" si="529">SUM(C3233:C3325)</f>
        <v>1801899.2599595545</v>
      </c>
      <c r="D3326" s="10">
        <f t="shared" ref="D3326" si="530">SUM(D3233:D3325)</f>
        <v>1925993.02</v>
      </c>
      <c r="E3326" s="10">
        <f t="shared" ref="E3326" si="531">SUM(E3233:E3325)</f>
        <v>2046655.46</v>
      </c>
      <c r="F3326" s="10">
        <f t="shared" ref="F3326" si="532">SUM(F3233:F3325)</f>
        <v>2137615.1800000002</v>
      </c>
      <c r="G3326" s="10">
        <f t="shared" ref="G3326" si="533">SUM(G3233:G3325)</f>
        <v>2256076.8000000003</v>
      </c>
      <c r="H3326" s="10">
        <f t="shared" ref="H3326" si="534">SUM(H3233:H3325)</f>
        <v>2408502.2199999997</v>
      </c>
      <c r="I3326" s="10">
        <f t="shared" ref="I3326" si="535">SUM(I3233:I3325)</f>
        <v>2496825.649999999</v>
      </c>
      <c r="J3326" s="10">
        <f t="shared" ref="J3326" si="536">SUM(J3233:J3325)</f>
        <v>2660683.8199999998</v>
      </c>
      <c r="K3326" s="10">
        <f t="shared" ref="K3326" si="537">SUM(K3233:K3325)</f>
        <v>2456393.6499999994</v>
      </c>
      <c r="L3326" s="10">
        <f t="shared" ref="L3326" si="538">SUM(L3233:L3325)</f>
        <v>2445872.34</v>
      </c>
      <c r="M3326" s="10">
        <f t="shared" ref="M3326" si="539">SUM(M3233:M3325)</f>
        <v>2464932.63</v>
      </c>
      <c r="N3326" s="10">
        <f t="shared" ref="N3326" si="540">SUM(N3233:N3325)</f>
        <v>2541327.35</v>
      </c>
      <c r="O3326" s="10">
        <f t="shared" ref="O3326" si="541">SUM(O3233:O3325)</f>
        <v>2607695.6</v>
      </c>
      <c r="P3326" s="10">
        <f t="shared" ref="P3326" si="542">SUM(P3233:P3325)</f>
        <v>2588318.88</v>
      </c>
      <c r="Q3326" s="10">
        <f t="shared" ref="Q3326" si="543">SUM(Q3233:Q3325)</f>
        <v>2418195.29</v>
      </c>
      <c r="R3326" s="10">
        <f t="shared" ref="R3326" si="544">SUM(R3233:R3325)</f>
        <v>2338103.11</v>
      </c>
      <c r="S3326" s="10">
        <f>SUM(S3233:S3325)</f>
        <v>2361593.2099999995</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v>329</v>
      </c>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104">
        <v>3195.56</v>
      </c>
      <c r="R3330" s="104">
        <v>3195.56</v>
      </c>
      <c r="S3330" s="104">
        <v>3195.56</v>
      </c>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 t="shared" ref="C3421" si="545">SUM(C3328:C3420)</f>
        <v>0</v>
      </c>
      <c r="D3421" s="10">
        <f t="shared" ref="D3421" si="546">SUM(D3328:D3420)</f>
        <v>0</v>
      </c>
      <c r="E3421" s="10">
        <f t="shared" ref="E3421" si="547">SUM(E3328:E3420)</f>
        <v>0</v>
      </c>
      <c r="F3421" s="10">
        <f t="shared" ref="F3421" si="548">SUM(F3328:F3420)</f>
        <v>0</v>
      </c>
      <c r="G3421" s="10">
        <f t="shared" ref="G3421" si="549">SUM(G3328:G3420)</f>
        <v>0</v>
      </c>
      <c r="H3421" s="10">
        <f t="shared" ref="H3421" si="550">SUM(H3328:H3420)</f>
        <v>0</v>
      </c>
      <c r="I3421" s="10">
        <f t="shared" ref="I3421" si="551">SUM(I3328:I3420)</f>
        <v>0</v>
      </c>
      <c r="J3421" s="10">
        <f t="shared" ref="J3421" si="552">SUM(J3328:J3420)</f>
        <v>0</v>
      </c>
      <c r="K3421" s="10">
        <f t="shared" ref="K3421" si="553">SUM(K3328:K3420)</f>
        <v>0</v>
      </c>
      <c r="L3421" s="10">
        <f t="shared" ref="L3421" si="554">SUM(L3328:L3420)</f>
        <v>0</v>
      </c>
      <c r="M3421" s="10">
        <f t="shared" ref="M3421" si="555">SUM(M3328:M3420)</f>
        <v>0</v>
      </c>
      <c r="N3421" s="10">
        <f t="shared" ref="N3421" si="556">SUM(N3328:N3420)</f>
        <v>0</v>
      </c>
      <c r="O3421" s="10">
        <f t="shared" ref="O3421" si="557">SUM(O3328:O3420)</f>
        <v>0</v>
      </c>
      <c r="P3421" s="10">
        <f t="shared" ref="P3421" si="558">SUM(P3328:P3420)</f>
        <v>0</v>
      </c>
      <c r="Q3421" s="10">
        <f t="shared" ref="Q3421" si="559">SUM(Q3328:Q3420)</f>
        <v>3195.56</v>
      </c>
      <c r="R3421" s="10">
        <f t="shared" ref="R3421" si="560">SUM(R3328:R3420)</f>
        <v>3195.56</v>
      </c>
      <c r="S3421" s="10">
        <f>SUM(S3328:S3420)</f>
        <v>3524.56</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 t="shared" ref="C3516" si="561">SUM(C3423:C3515)</f>
        <v>0</v>
      </c>
      <c r="D3516" s="10">
        <f t="shared" ref="D3516" si="562">SUM(D3423:D3515)</f>
        <v>0</v>
      </c>
      <c r="E3516" s="10">
        <f t="shared" ref="E3516" si="563">SUM(E3423:E3515)</f>
        <v>0</v>
      </c>
      <c r="F3516" s="10">
        <f t="shared" ref="F3516" si="564">SUM(F3423:F3515)</f>
        <v>0</v>
      </c>
      <c r="G3516" s="10">
        <f t="shared" ref="G3516" si="565">SUM(G3423:G3515)</f>
        <v>0</v>
      </c>
      <c r="H3516" s="10">
        <f t="shared" ref="H3516" si="566">SUM(H3423:H3515)</f>
        <v>0</v>
      </c>
      <c r="I3516" s="10">
        <f t="shared" ref="I3516" si="567">SUM(I3423:I3515)</f>
        <v>0</v>
      </c>
      <c r="J3516" s="10">
        <f t="shared" ref="J3516" si="568">SUM(J3423:J3515)</f>
        <v>0</v>
      </c>
      <c r="K3516" s="10">
        <f t="shared" ref="K3516" si="569">SUM(K3423:K3515)</f>
        <v>0</v>
      </c>
      <c r="L3516" s="10">
        <f t="shared" ref="L3516" si="570">SUM(L3423:L3515)</f>
        <v>0</v>
      </c>
      <c r="M3516" s="10">
        <f t="shared" ref="M3516" si="571">SUM(M3423:M3515)</f>
        <v>0</v>
      </c>
      <c r="N3516" s="10">
        <f t="shared" ref="N3516" si="572">SUM(N3423:N3515)</f>
        <v>0</v>
      </c>
      <c r="O3516" s="10">
        <f t="shared" ref="O3516" si="573">SUM(O3423:O3515)</f>
        <v>0</v>
      </c>
      <c r="P3516" s="10">
        <f t="shared" ref="P3516" si="574">SUM(P3423:P3515)</f>
        <v>0</v>
      </c>
      <c r="Q3516" s="10">
        <f t="shared" ref="Q3516" si="575">SUM(Q3423:Q3515)</f>
        <v>0</v>
      </c>
      <c r="R3516" s="10">
        <f t="shared" ref="R3516" si="576">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104">
        <v>394.06</v>
      </c>
      <c r="R3520" s="104">
        <v>394.06</v>
      </c>
      <c r="S3520" s="104">
        <v>394.06</v>
      </c>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 t="shared" ref="C3611" si="577">SUM(C3518:C3610)</f>
        <v>0</v>
      </c>
      <c r="D3611" s="10">
        <f t="shared" ref="D3611" si="578">SUM(D3518:D3610)</f>
        <v>0</v>
      </c>
      <c r="E3611" s="10">
        <f t="shared" ref="E3611" si="579">SUM(E3518:E3610)</f>
        <v>0</v>
      </c>
      <c r="F3611" s="10">
        <f t="shared" ref="F3611" si="580">SUM(F3518:F3610)</f>
        <v>0</v>
      </c>
      <c r="G3611" s="10">
        <f t="shared" ref="G3611" si="581">SUM(G3518:G3610)</f>
        <v>0</v>
      </c>
      <c r="H3611" s="10">
        <f t="shared" ref="H3611" si="582">SUM(H3518:H3610)</f>
        <v>0</v>
      </c>
      <c r="I3611" s="10">
        <f t="shared" ref="I3611" si="583">SUM(I3518:I3610)</f>
        <v>0</v>
      </c>
      <c r="J3611" s="10">
        <f t="shared" ref="J3611" si="584">SUM(J3518:J3610)</f>
        <v>0</v>
      </c>
      <c r="K3611" s="10">
        <f t="shared" ref="K3611" si="585">SUM(K3518:K3610)</f>
        <v>0</v>
      </c>
      <c r="L3611" s="10">
        <f t="shared" ref="L3611" si="586">SUM(L3518:L3610)</f>
        <v>0</v>
      </c>
      <c r="M3611" s="10">
        <f t="shared" ref="M3611" si="587">SUM(M3518:M3610)</f>
        <v>0</v>
      </c>
      <c r="N3611" s="10">
        <f t="shared" ref="N3611" si="588">SUM(N3518:N3610)</f>
        <v>0</v>
      </c>
      <c r="O3611" s="10">
        <f t="shared" ref="O3611" si="589">SUM(O3518:O3610)</f>
        <v>0</v>
      </c>
      <c r="P3611" s="10">
        <f t="shared" ref="P3611" si="590">SUM(P3518:P3610)</f>
        <v>0</v>
      </c>
      <c r="Q3611" s="10">
        <f t="shared" ref="Q3611" si="591">SUM(Q3518:Q3610)</f>
        <v>394.06</v>
      </c>
      <c r="R3611" s="10">
        <f t="shared" ref="R3611" si="592">SUM(R3518:R3610)</f>
        <v>394.06</v>
      </c>
      <c r="S3611" s="10">
        <f>SUM(S3518:S3610)</f>
        <v>394.06</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 t="shared" ref="C3706" si="593">SUM(C3613:C3705)</f>
        <v>0</v>
      </c>
      <c r="D3706" s="10">
        <f t="shared" ref="D3706" si="594">SUM(D3613:D3705)</f>
        <v>0</v>
      </c>
      <c r="E3706" s="10">
        <f t="shared" ref="E3706" si="595">SUM(E3613:E3705)</f>
        <v>0</v>
      </c>
      <c r="F3706" s="10">
        <f t="shared" ref="F3706" si="596">SUM(F3613:F3705)</f>
        <v>0</v>
      </c>
      <c r="G3706" s="10">
        <f t="shared" ref="G3706" si="597">SUM(G3613:G3705)</f>
        <v>0</v>
      </c>
      <c r="H3706" s="10">
        <f t="shared" ref="H3706" si="598">SUM(H3613:H3705)</f>
        <v>0</v>
      </c>
      <c r="I3706" s="10">
        <f t="shared" ref="I3706" si="599">SUM(I3613:I3705)</f>
        <v>0</v>
      </c>
      <c r="J3706" s="10">
        <f t="shared" ref="J3706" si="600">SUM(J3613:J3705)</f>
        <v>0</v>
      </c>
      <c r="K3706" s="10">
        <f t="shared" ref="K3706" si="601">SUM(K3613:K3705)</f>
        <v>0</v>
      </c>
      <c r="L3706" s="10">
        <f t="shared" ref="L3706" si="602">SUM(L3613:L3705)</f>
        <v>0</v>
      </c>
      <c r="M3706" s="10">
        <f t="shared" ref="M3706" si="603">SUM(M3613:M3705)</f>
        <v>0</v>
      </c>
      <c r="N3706" s="10">
        <f t="shared" ref="N3706" si="604">SUM(N3613:N3705)</f>
        <v>0</v>
      </c>
      <c r="O3706" s="10">
        <f t="shared" ref="O3706" si="605">SUM(O3613:O3705)</f>
        <v>0</v>
      </c>
      <c r="P3706" s="10">
        <f t="shared" ref="P3706" si="606">SUM(P3613:P3705)</f>
        <v>0</v>
      </c>
      <c r="Q3706" s="10">
        <f t="shared" ref="Q3706" si="607">SUM(Q3613:Q3705)</f>
        <v>0</v>
      </c>
      <c r="R3706" s="10">
        <f t="shared" ref="R3706" si="608">SUM(R3613:R3705)</f>
        <v>0</v>
      </c>
      <c r="S3706" s="10">
        <f>SUM(S3613:S3705)</f>
        <v>0</v>
      </c>
    </row>
  </sheetData>
  <autoFilter ref="A2:S96" xr:uid="{00000000-0001-0000-0300-000000000000}"/>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3581" activePane="bottomLeft" state="frozen"/>
      <selection activeCell="A3293" sqref="A3293"/>
      <selection pane="bottomLeft" activeCell="A3421" sqref="A3421"/>
    </sheetView>
  </sheetViews>
  <sheetFormatPr baseColWidth="10"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row>
    <row r="479" spans="1:19">
      <c r="A479" s="35"/>
      <c r="B479" s="5">
        <v>2021</v>
      </c>
      <c r="C479" s="33"/>
      <c r="D479" s="33"/>
      <c r="E479" s="33"/>
      <c r="F479" s="33"/>
      <c r="G479" s="33"/>
      <c r="H479" s="33"/>
      <c r="I479" s="33"/>
      <c r="J479" s="33"/>
      <c r="K479" s="33"/>
      <c r="L479" s="33"/>
      <c r="M479" s="33"/>
      <c r="N479" s="33"/>
      <c r="O479" s="33"/>
      <c r="P479" s="33"/>
      <c r="Q479" s="33"/>
      <c r="R479" s="34"/>
      <c r="S479" s="34"/>
    </row>
    <row r="480" spans="1:19">
      <c r="B480" s="5">
        <v>2020</v>
      </c>
      <c r="C480" s="33"/>
      <c r="D480" s="33"/>
      <c r="E480" s="33"/>
      <c r="F480" s="33"/>
      <c r="G480" s="33"/>
      <c r="H480" s="33"/>
      <c r="I480" s="33"/>
      <c r="J480" s="33"/>
      <c r="K480" s="33"/>
      <c r="L480" s="33"/>
      <c r="M480" s="33"/>
      <c r="N480" s="33"/>
      <c r="O480" s="33"/>
      <c r="P480" s="33"/>
      <c r="Q480" s="34"/>
      <c r="R480" s="34"/>
      <c r="S480" s="34"/>
    </row>
    <row r="481" spans="1:19">
      <c r="A481" s="37"/>
      <c r="B481" s="5">
        <v>2019</v>
      </c>
      <c r="C481" s="33"/>
      <c r="D481" s="33"/>
      <c r="E481" s="33"/>
      <c r="F481" s="33"/>
      <c r="G481" s="33"/>
      <c r="H481" s="33"/>
      <c r="I481" s="33"/>
      <c r="J481" s="33"/>
      <c r="K481" s="33"/>
      <c r="L481" s="33"/>
      <c r="M481" s="33"/>
      <c r="N481" s="33"/>
      <c r="O481" s="33"/>
      <c r="P481" s="34"/>
      <c r="Q481" s="34"/>
      <c r="R481" s="34"/>
      <c r="S481" s="34"/>
    </row>
    <row r="482" spans="1:19">
      <c r="A482" s="37"/>
      <c r="B482" s="5">
        <v>2018</v>
      </c>
      <c r="C482" s="33"/>
      <c r="D482" s="33"/>
      <c r="E482" s="33"/>
      <c r="F482" s="33"/>
      <c r="G482" s="33"/>
      <c r="H482" s="33"/>
      <c r="I482" s="33"/>
      <c r="J482" s="33"/>
      <c r="K482" s="33"/>
      <c r="L482" s="33"/>
      <c r="M482" s="33"/>
      <c r="N482" s="33"/>
      <c r="O482" s="34"/>
      <c r="P482" s="34"/>
      <c r="Q482" s="34"/>
      <c r="R482" s="34"/>
      <c r="S482" s="34"/>
    </row>
    <row r="483" spans="1:19">
      <c r="A483" s="37"/>
      <c r="B483" s="5">
        <v>2017</v>
      </c>
      <c r="C483" s="33"/>
      <c r="D483" s="33"/>
      <c r="E483" s="33"/>
      <c r="F483" s="33"/>
      <c r="G483" s="33"/>
      <c r="H483" s="33"/>
      <c r="I483" s="33"/>
      <c r="J483" s="33"/>
      <c r="K483" s="33"/>
      <c r="L483" s="33"/>
      <c r="M483" s="33"/>
      <c r="N483" s="34"/>
      <c r="O483" s="34"/>
      <c r="P483" s="34"/>
      <c r="Q483" s="34"/>
      <c r="R483" s="34"/>
      <c r="S483" s="34"/>
    </row>
    <row r="484" spans="1:19">
      <c r="B484" s="5">
        <v>2016</v>
      </c>
      <c r="C484" s="33"/>
      <c r="D484" s="33"/>
      <c r="E484" s="33"/>
      <c r="F484" s="33"/>
      <c r="G484" s="33"/>
      <c r="H484" s="33"/>
      <c r="I484" s="33"/>
      <c r="J484" s="33"/>
      <c r="K484" s="33"/>
      <c r="L484" s="33"/>
      <c r="M484" s="34"/>
      <c r="N484" s="34"/>
      <c r="O484" s="34"/>
      <c r="P484" s="34"/>
      <c r="Q484" s="34"/>
      <c r="R484" s="34"/>
      <c r="S484" s="34"/>
    </row>
    <row r="485" spans="1:19">
      <c r="B485" s="5">
        <v>2015</v>
      </c>
      <c r="C485" s="33"/>
      <c r="D485" s="33"/>
      <c r="E485" s="33"/>
      <c r="F485" s="33"/>
      <c r="G485" s="33"/>
      <c r="H485" s="33"/>
      <c r="I485" s="33"/>
      <c r="J485" s="33"/>
      <c r="K485" s="33"/>
      <c r="L485" s="34"/>
      <c r="M485" s="34"/>
      <c r="N485" s="34"/>
      <c r="O485" s="34"/>
      <c r="P485" s="34"/>
      <c r="Q485" s="34"/>
      <c r="R485" s="34"/>
      <c r="S485" s="34"/>
    </row>
    <row r="486" spans="1:19">
      <c r="B486" s="5">
        <v>2014</v>
      </c>
      <c r="C486" s="33"/>
      <c r="D486" s="33"/>
      <c r="E486" s="33"/>
      <c r="F486" s="33"/>
      <c r="G486" s="33"/>
      <c r="H486" s="33"/>
      <c r="I486" s="33"/>
      <c r="J486" s="33"/>
      <c r="K486" s="34"/>
      <c r="L486" s="34"/>
      <c r="M486" s="34"/>
      <c r="N486" s="34"/>
      <c r="O486" s="34"/>
      <c r="P486" s="34"/>
      <c r="Q486" s="34"/>
      <c r="R486" s="34"/>
      <c r="S486" s="34"/>
    </row>
    <row r="487" spans="1:19">
      <c r="B487" s="5">
        <v>2013</v>
      </c>
      <c r="C487" s="33"/>
      <c r="D487" s="33"/>
      <c r="E487" s="33"/>
      <c r="F487" s="33"/>
      <c r="G487" s="33"/>
      <c r="H487" s="33"/>
      <c r="I487" s="33"/>
      <c r="J487" s="34"/>
      <c r="K487" s="34"/>
      <c r="L487" s="34"/>
      <c r="M487" s="34"/>
      <c r="N487" s="34"/>
      <c r="O487" s="34"/>
      <c r="P487" s="34"/>
      <c r="Q487" s="34"/>
      <c r="R487" s="34"/>
      <c r="S487" s="34"/>
    </row>
    <row r="488" spans="1:19">
      <c r="B488" s="5">
        <v>2012</v>
      </c>
      <c r="C488" s="33"/>
      <c r="D488" s="33"/>
      <c r="E488" s="33"/>
      <c r="F488" s="33"/>
      <c r="G488" s="33"/>
      <c r="H488" s="33"/>
      <c r="I488" s="34"/>
      <c r="J488" s="34"/>
      <c r="K488" s="34"/>
      <c r="L488" s="34"/>
      <c r="M488" s="34"/>
      <c r="N488" s="34"/>
      <c r="O488" s="34"/>
      <c r="P488" s="34"/>
      <c r="Q488" s="34"/>
      <c r="R488" s="34"/>
      <c r="S488" s="34"/>
    </row>
    <row r="489" spans="1:19">
      <c r="B489" s="5">
        <v>2011</v>
      </c>
      <c r="C489" s="33"/>
      <c r="D489" s="33"/>
      <c r="E489" s="33"/>
      <c r="F489" s="33"/>
      <c r="G489" s="33"/>
      <c r="H489" s="34"/>
      <c r="I489" s="34"/>
      <c r="J489" s="34"/>
      <c r="K489" s="34"/>
      <c r="L489" s="34"/>
      <c r="M489" s="34"/>
      <c r="N489" s="34"/>
      <c r="O489" s="34"/>
      <c r="P489" s="34"/>
      <c r="Q489" s="34"/>
      <c r="R489" s="34"/>
      <c r="S489" s="34"/>
    </row>
    <row r="490" spans="1:19">
      <c r="B490" s="5">
        <v>2010</v>
      </c>
      <c r="C490" s="33"/>
      <c r="D490" s="33"/>
      <c r="E490" s="33"/>
      <c r="F490" s="33"/>
      <c r="G490" s="34"/>
      <c r="H490" s="34"/>
      <c r="I490" s="34"/>
      <c r="J490" s="34"/>
      <c r="K490" s="34"/>
      <c r="L490" s="34"/>
      <c r="M490" s="34"/>
      <c r="N490" s="34"/>
      <c r="O490" s="34"/>
      <c r="P490" s="34"/>
      <c r="Q490" s="34"/>
      <c r="R490" s="34"/>
      <c r="S490" s="34"/>
    </row>
    <row r="491" spans="1:19">
      <c r="B491" s="5">
        <v>2009</v>
      </c>
      <c r="C491" s="33"/>
      <c r="D491" s="33"/>
      <c r="E491" s="33"/>
      <c r="F491" s="34"/>
      <c r="G491" s="34"/>
      <c r="H491" s="34"/>
      <c r="I491" s="34"/>
      <c r="J491" s="34"/>
      <c r="K491" s="34"/>
      <c r="L491" s="34"/>
      <c r="M491" s="34"/>
      <c r="N491" s="34"/>
      <c r="O491" s="34"/>
      <c r="P491" s="34"/>
      <c r="Q491" s="34"/>
      <c r="R491" s="34"/>
      <c r="S491" s="34"/>
    </row>
    <row r="492" spans="1:19">
      <c r="B492" s="5">
        <v>2008</v>
      </c>
      <c r="C492" s="33"/>
      <c r="D492" s="33"/>
      <c r="E492" s="34"/>
      <c r="F492" s="34"/>
      <c r="G492" s="34"/>
      <c r="H492" s="34"/>
      <c r="I492" s="34"/>
      <c r="J492" s="34"/>
      <c r="K492" s="34"/>
      <c r="L492" s="34"/>
      <c r="M492" s="34"/>
      <c r="N492" s="34"/>
      <c r="O492" s="34"/>
      <c r="P492" s="34"/>
      <c r="Q492" s="34"/>
      <c r="R492" s="34"/>
      <c r="S492" s="34"/>
    </row>
    <row r="493" spans="1:19">
      <c r="B493" s="5">
        <v>2007</v>
      </c>
      <c r="C493" s="33"/>
      <c r="D493" s="34"/>
      <c r="E493" s="34"/>
      <c r="F493" s="34"/>
      <c r="G493" s="34"/>
      <c r="H493" s="34"/>
      <c r="I493" s="34"/>
      <c r="J493" s="34"/>
      <c r="K493" s="34"/>
      <c r="L493" s="34"/>
      <c r="M493" s="34"/>
      <c r="N493" s="34"/>
      <c r="O493" s="34"/>
      <c r="P493" s="34"/>
      <c r="Q493" s="34"/>
      <c r="R493" s="34"/>
      <c r="S493" s="34"/>
    </row>
    <row r="494" spans="1:19">
      <c r="B494" s="5">
        <v>2006</v>
      </c>
      <c r="C494" s="34"/>
      <c r="D494" s="34"/>
      <c r="E494" s="34"/>
      <c r="F494" s="34"/>
      <c r="G494" s="34"/>
      <c r="H494" s="34"/>
      <c r="I494" s="34"/>
      <c r="J494" s="34"/>
      <c r="K494" s="34"/>
      <c r="L494" s="34"/>
      <c r="M494" s="34"/>
      <c r="N494" s="34"/>
      <c r="O494" s="34"/>
      <c r="P494" s="34"/>
      <c r="Q494" s="34"/>
      <c r="R494" s="34"/>
      <c r="S494" s="34"/>
    </row>
    <row r="495" spans="1:19">
      <c r="B495" s="5">
        <v>2005</v>
      </c>
      <c r="C495" s="34"/>
      <c r="D495" s="34"/>
      <c r="E495" s="34"/>
      <c r="F495" s="34"/>
      <c r="G495" s="34"/>
      <c r="H495" s="34"/>
      <c r="I495" s="34"/>
      <c r="J495" s="34"/>
      <c r="K495" s="34"/>
      <c r="L495" s="34"/>
      <c r="M495" s="34"/>
      <c r="N495" s="34"/>
      <c r="O495" s="34"/>
      <c r="P495" s="34"/>
      <c r="Q495" s="34"/>
      <c r="R495" s="34"/>
      <c r="S495" s="34"/>
    </row>
    <row r="496" spans="1:19">
      <c r="B496" s="5">
        <v>2004</v>
      </c>
      <c r="C496" s="34"/>
      <c r="D496" s="34"/>
      <c r="E496" s="34"/>
      <c r="F496" s="34"/>
      <c r="G496" s="34"/>
      <c r="H496" s="34"/>
      <c r="I496" s="34"/>
      <c r="J496" s="34"/>
      <c r="K496" s="34"/>
      <c r="L496" s="34"/>
      <c r="M496" s="34"/>
      <c r="N496" s="34"/>
      <c r="O496" s="34"/>
      <c r="P496" s="34"/>
      <c r="Q496" s="34"/>
      <c r="R496" s="34"/>
      <c r="S496" s="34"/>
    </row>
    <row r="497" spans="2:19">
      <c r="B497" s="5">
        <v>2003</v>
      </c>
      <c r="C497" s="34"/>
      <c r="D497" s="34"/>
      <c r="E497" s="34"/>
      <c r="F497" s="34"/>
      <c r="G497" s="34"/>
      <c r="H497" s="34"/>
      <c r="I497" s="34"/>
      <c r="J497" s="34"/>
      <c r="K497" s="34"/>
      <c r="L497" s="34"/>
      <c r="M497" s="34"/>
      <c r="N497" s="34"/>
      <c r="O497" s="34"/>
      <c r="P497" s="34"/>
      <c r="Q497" s="34"/>
      <c r="R497" s="34"/>
      <c r="S497" s="34"/>
    </row>
    <row r="498" spans="2:19">
      <c r="B498" s="5">
        <v>2002</v>
      </c>
      <c r="C498" s="34"/>
      <c r="D498" s="34"/>
      <c r="E498" s="34"/>
      <c r="F498" s="34"/>
      <c r="G498" s="34"/>
      <c r="H498" s="34"/>
      <c r="I498" s="34"/>
      <c r="J498" s="34"/>
      <c r="K498" s="34"/>
      <c r="L498" s="34"/>
      <c r="M498" s="34"/>
      <c r="N498" s="34"/>
      <c r="O498" s="34"/>
      <c r="P498" s="34"/>
      <c r="Q498" s="34"/>
      <c r="R498" s="34"/>
      <c r="S498" s="34"/>
    </row>
    <row r="499" spans="2:19">
      <c r="B499" s="5">
        <v>2001</v>
      </c>
      <c r="C499" s="34"/>
      <c r="D499" s="34"/>
      <c r="E499" s="34"/>
      <c r="F499" s="34"/>
      <c r="G499" s="34"/>
      <c r="H499" s="34"/>
      <c r="I499" s="34"/>
      <c r="J499" s="34"/>
      <c r="K499" s="34"/>
      <c r="L499" s="34"/>
      <c r="M499" s="34"/>
      <c r="N499" s="34"/>
      <c r="O499" s="34"/>
      <c r="P499" s="34"/>
      <c r="Q499" s="34"/>
      <c r="R499" s="34"/>
      <c r="S499" s="34"/>
    </row>
    <row r="500" spans="2:19">
      <c r="B500" s="5">
        <v>2000</v>
      </c>
      <c r="C500" s="34"/>
      <c r="D500" s="34"/>
      <c r="E500" s="34"/>
      <c r="F500" s="34"/>
      <c r="G500" s="34"/>
      <c r="H500" s="34"/>
      <c r="I500" s="34"/>
      <c r="J500" s="34"/>
      <c r="K500" s="34"/>
      <c r="L500" s="34"/>
      <c r="M500" s="34"/>
      <c r="N500" s="34"/>
      <c r="O500" s="34"/>
      <c r="P500" s="34"/>
      <c r="Q500" s="34"/>
      <c r="R500" s="34"/>
      <c r="S500" s="34"/>
    </row>
    <row r="501" spans="2:19">
      <c r="B501" s="5">
        <v>1999</v>
      </c>
      <c r="C501" s="34"/>
      <c r="D501" s="34"/>
      <c r="E501" s="34"/>
      <c r="F501" s="34"/>
      <c r="G501" s="34"/>
      <c r="H501" s="34"/>
      <c r="I501" s="34"/>
      <c r="J501" s="34"/>
      <c r="K501" s="34"/>
      <c r="L501" s="34"/>
      <c r="M501" s="34"/>
      <c r="N501" s="34"/>
      <c r="O501" s="34"/>
      <c r="P501" s="34"/>
      <c r="Q501" s="34"/>
      <c r="R501" s="34"/>
      <c r="S501" s="34"/>
    </row>
    <row r="502" spans="2:19">
      <c r="B502" s="5">
        <v>1998</v>
      </c>
      <c r="C502" s="34"/>
      <c r="D502" s="34"/>
      <c r="E502" s="34"/>
      <c r="F502" s="34"/>
      <c r="G502" s="34"/>
      <c r="H502" s="34"/>
      <c r="I502" s="34"/>
      <c r="J502" s="34"/>
      <c r="K502" s="34"/>
      <c r="L502" s="34"/>
      <c r="M502" s="34"/>
      <c r="N502" s="34"/>
      <c r="O502" s="34"/>
      <c r="P502" s="34"/>
      <c r="Q502" s="34"/>
      <c r="R502" s="34"/>
      <c r="S502" s="34"/>
    </row>
    <row r="503" spans="2:19">
      <c r="B503" s="5">
        <v>1997</v>
      </c>
      <c r="C503" s="34"/>
      <c r="D503" s="34"/>
      <c r="E503" s="34"/>
      <c r="F503" s="34"/>
      <c r="G503" s="34"/>
      <c r="H503" s="34"/>
      <c r="I503" s="34"/>
      <c r="J503" s="34"/>
      <c r="K503" s="34"/>
      <c r="L503" s="34"/>
      <c r="M503" s="34"/>
      <c r="N503" s="34"/>
      <c r="O503" s="34"/>
      <c r="P503" s="34"/>
      <c r="Q503" s="34"/>
      <c r="R503" s="34"/>
      <c r="S503" s="34"/>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row>
    <row r="574" spans="1:19">
      <c r="A574" s="35"/>
      <c r="B574" s="5">
        <v>2021</v>
      </c>
      <c r="C574" s="33"/>
      <c r="D574" s="33"/>
      <c r="E574" s="33"/>
      <c r="F574" s="33"/>
      <c r="G574" s="33"/>
      <c r="H574" s="33"/>
      <c r="I574" s="33"/>
      <c r="J574" s="33"/>
      <c r="K574" s="33"/>
      <c r="L574" s="33"/>
      <c r="M574" s="33"/>
      <c r="N574" s="33"/>
      <c r="O574" s="33"/>
      <c r="P574" s="33"/>
      <c r="Q574" s="33"/>
      <c r="R574" s="34"/>
      <c r="S574" s="34"/>
    </row>
    <row r="575" spans="1:19">
      <c r="B575" s="5">
        <v>2020</v>
      </c>
      <c r="C575" s="33"/>
      <c r="D575" s="33"/>
      <c r="E575" s="33"/>
      <c r="F575" s="33"/>
      <c r="G575" s="33"/>
      <c r="H575" s="33"/>
      <c r="I575" s="33"/>
      <c r="J575" s="33"/>
      <c r="K575" s="33"/>
      <c r="L575" s="33"/>
      <c r="M575" s="33"/>
      <c r="N575" s="33"/>
      <c r="O575" s="33"/>
      <c r="P575" s="33"/>
      <c r="Q575" s="34"/>
      <c r="R575" s="34"/>
      <c r="S575" s="34"/>
    </row>
    <row r="576" spans="1:19">
      <c r="A576" s="37"/>
      <c r="B576" s="5">
        <v>2019</v>
      </c>
      <c r="C576" s="33"/>
      <c r="D576" s="33"/>
      <c r="E576" s="33"/>
      <c r="F576" s="33"/>
      <c r="G576" s="33"/>
      <c r="H576" s="33"/>
      <c r="I576" s="33"/>
      <c r="J576" s="33"/>
      <c r="K576" s="33"/>
      <c r="L576" s="33"/>
      <c r="M576" s="33"/>
      <c r="N576" s="33"/>
      <c r="O576" s="33"/>
      <c r="P576" s="34"/>
      <c r="Q576" s="34"/>
      <c r="R576" s="34"/>
      <c r="S576" s="34"/>
    </row>
    <row r="577" spans="1:19">
      <c r="A577" s="37"/>
      <c r="B577" s="5">
        <v>2018</v>
      </c>
      <c r="C577" s="33"/>
      <c r="D577" s="33"/>
      <c r="E577" s="33"/>
      <c r="F577" s="33"/>
      <c r="G577" s="33"/>
      <c r="H577" s="33"/>
      <c r="I577" s="33"/>
      <c r="J577" s="33"/>
      <c r="K577" s="33"/>
      <c r="L577" s="33"/>
      <c r="M577" s="33"/>
      <c r="N577" s="33"/>
      <c r="O577" s="34"/>
      <c r="P577" s="34"/>
      <c r="Q577" s="34"/>
      <c r="R577" s="34"/>
      <c r="S577" s="34"/>
    </row>
    <row r="578" spans="1:19">
      <c r="A578" s="37"/>
      <c r="B578" s="5">
        <v>2017</v>
      </c>
      <c r="C578" s="33"/>
      <c r="D578" s="33"/>
      <c r="E578" s="33"/>
      <c r="F578" s="33"/>
      <c r="G578" s="33"/>
      <c r="H578" s="33"/>
      <c r="I578" s="33"/>
      <c r="J578" s="33"/>
      <c r="K578" s="33"/>
      <c r="L578" s="33"/>
      <c r="M578" s="33"/>
      <c r="N578" s="34"/>
      <c r="O578" s="34"/>
      <c r="P578" s="34"/>
      <c r="Q578" s="34"/>
      <c r="R578" s="34"/>
      <c r="S578" s="34"/>
    </row>
    <row r="579" spans="1:19">
      <c r="B579" s="5">
        <v>2016</v>
      </c>
      <c r="C579" s="33"/>
      <c r="D579" s="33"/>
      <c r="E579" s="33"/>
      <c r="F579" s="33"/>
      <c r="G579" s="33"/>
      <c r="H579" s="33"/>
      <c r="I579" s="33"/>
      <c r="J579" s="33"/>
      <c r="K579" s="33"/>
      <c r="L579" s="33"/>
      <c r="M579" s="34"/>
      <c r="N579" s="34"/>
      <c r="O579" s="34"/>
      <c r="P579" s="34"/>
      <c r="Q579" s="34"/>
      <c r="R579" s="34"/>
      <c r="S579" s="34"/>
    </row>
    <row r="580" spans="1:19">
      <c r="B580" s="5">
        <v>2015</v>
      </c>
      <c r="C580" s="33"/>
      <c r="D580" s="33"/>
      <c r="E580" s="33"/>
      <c r="F580" s="33"/>
      <c r="G580" s="33"/>
      <c r="H580" s="33"/>
      <c r="I580" s="33"/>
      <c r="J580" s="33"/>
      <c r="K580" s="33"/>
      <c r="L580" s="34"/>
      <c r="M580" s="34"/>
      <c r="N580" s="34"/>
      <c r="O580" s="34"/>
      <c r="P580" s="34"/>
      <c r="Q580" s="34"/>
      <c r="R580" s="34"/>
      <c r="S580" s="34"/>
    </row>
    <row r="581" spans="1:19">
      <c r="B581" s="5">
        <v>2014</v>
      </c>
      <c r="C581" s="33"/>
      <c r="D581" s="33"/>
      <c r="E581" s="33"/>
      <c r="F581" s="33"/>
      <c r="G581" s="33"/>
      <c r="H581" s="33"/>
      <c r="I581" s="33"/>
      <c r="J581" s="33"/>
      <c r="K581" s="34"/>
      <c r="L581" s="34"/>
      <c r="M581" s="34"/>
      <c r="N581" s="34"/>
      <c r="O581" s="34"/>
      <c r="P581" s="34"/>
      <c r="Q581" s="34"/>
      <c r="R581" s="34"/>
      <c r="S581" s="34"/>
    </row>
    <row r="582" spans="1:19">
      <c r="B582" s="5">
        <v>2013</v>
      </c>
      <c r="C582" s="33"/>
      <c r="D582" s="33"/>
      <c r="E582" s="33"/>
      <c r="F582" s="33"/>
      <c r="G582" s="33"/>
      <c r="H582" s="33"/>
      <c r="I582" s="33"/>
      <c r="J582" s="34"/>
      <c r="K582" s="34"/>
      <c r="L582" s="34"/>
      <c r="M582" s="34"/>
      <c r="N582" s="34"/>
      <c r="O582" s="34"/>
      <c r="P582" s="34"/>
      <c r="Q582" s="34"/>
      <c r="R582" s="34"/>
      <c r="S582" s="34"/>
    </row>
    <row r="583" spans="1:19">
      <c r="B583" s="5">
        <v>2012</v>
      </c>
      <c r="C583" s="33"/>
      <c r="D583" s="33"/>
      <c r="E583" s="33"/>
      <c r="F583" s="33"/>
      <c r="G583" s="33"/>
      <c r="H583" s="33"/>
      <c r="I583" s="34"/>
      <c r="J583" s="34"/>
      <c r="K583" s="34"/>
      <c r="L583" s="34"/>
      <c r="M583" s="34"/>
      <c r="N583" s="34"/>
      <c r="O583" s="34"/>
      <c r="P583" s="34"/>
      <c r="Q583" s="34"/>
      <c r="R583" s="34"/>
      <c r="S583" s="34"/>
    </row>
    <row r="584" spans="1:19">
      <c r="B584" s="5">
        <v>2011</v>
      </c>
      <c r="C584" s="33"/>
      <c r="D584" s="33"/>
      <c r="E584" s="33"/>
      <c r="F584" s="33"/>
      <c r="G584" s="33"/>
      <c r="H584" s="34"/>
      <c r="I584" s="34"/>
      <c r="J584" s="34"/>
      <c r="K584" s="34"/>
      <c r="L584" s="34"/>
      <c r="M584" s="34"/>
      <c r="N584" s="34"/>
      <c r="O584" s="34"/>
      <c r="P584" s="34"/>
      <c r="Q584" s="34"/>
      <c r="R584" s="34"/>
      <c r="S584" s="34"/>
    </row>
    <row r="585" spans="1:19">
      <c r="B585" s="5">
        <v>2010</v>
      </c>
      <c r="C585" s="33"/>
      <c r="D585" s="33"/>
      <c r="E585" s="33"/>
      <c r="F585" s="33"/>
      <c r="G585" s="34"/>
      <c r="H585" s="34"/>
      <c r="I585" s="34"/>
      <c r="J585" s="34"/>
      <c r="K585" s="34"/>
      <c r="L585" s="34"/>
      <c r="M585" s="34"/>
      <c r="N585" s="34"/>
      <c r="O585" s="34"/>
      <c r="P585" s="34"/>
      <c r="Q585" s="34"/>
      <c r="R585" s="34"/>
      <c r="S585" s="34"/>
    </row>
    <row r="586" spans="1:19">
      <c r="B586" s="5">
        <v>2009</v>
      </c>
      <c r="C586" s="33"/>
      <c r="D586" s="33"/>
      <c r="E586" s="33"/>
      <c r="F586" s="34"/>
      <c r="G586" s="34"/>
      <c r="H586" s="34"/>
      <c r="I586" s="34"/>
      <c r="J586" s="34"/>
      <c r="K586" s="34"/>
      <c r="L586" s="34"/>
      <c r="M586" s="34"/>
      <c r="N586" s="34"/>
      <c r="O586" s="34"/>
      <c r="P586" s="34"/>
      <c r="Q586" s="34"/>
      <c r="R586" s="34"/>
      <c r="S586" s="34"/>
    </row>
    <row r="587" spans="1:19">
      <c r="B587" s="5">
        <v>2008</v>
      </c>
      <c r="C587" s="33"/>
      <c r="D587" s="33"/>
      <c r="E587" s="34"/>
      <c r="F587" s="34"/>
      <c r="G587" s="34"/>
      <c r="H587" s="34"/>
      <c r="I587" s="34"/>
      <c r="J587" s="34"/>
      <c r="K587" s="34"/>
      <c r="L587" s="34"/>
      <c r="M587" s="34"/>
      <c r="N587" s="34"/>
      <c r="O587" s="34"/>
      <c r="P587" s="34"/>
      <c r="Q587" s="34"/>
      <c r="R587" s="34"/>
      <c r="S587" s="34"/>
    </row>
    <row r="588" spans="1:19">
      <c r="B588" s="5">
        <v>2007</v>
      </c>
      <c r="C588" s="33"/>
      <c r="D588" s="34"/>
      <c r="E588" s="34"/>
      <c r="F588" s="34"/>
      <c r="G588" s="34"/>
      <c r="H588" s="34"/>
      <c r="I588" s="34"/>
      <c r="J588" s="34"/>
      <c r="K588" s="34"/>
      <c r="L588" s="34"/>
      <c r="M588" s="34"/>
      <c r="N588" s="34"/>
      <c r="O588" s="34"/>
      <c r="P588" s="34"/>
      <c r="Q588" s="34"/>
      <c r="R588" s="34"/>
      <c r="S588" s="34"/>
    </row>
    <row r="589" spans="1:19">
      <c r="B589" s="5">
        <v>2006</v>
      </c>
      <c r="C589" s="34"/>
      <c r="D589" s="34"/>
      <c r="E589" s="34"/>
      <c r="F589" s="34"/>
      <c r="G589" s="34"/>
      <c r="H589" s="34"/>
      <c r="I589" s="34"/>
      <c r="J589" s="34"/>
      <c r="K589" s="34"/>
      <c r="L589" s="34"/>
      <c r="M589" s="34"/>
      <c r="N589" s="34"/>
      <c r="O589" s="34"/>
      <c r="P589" s="34"/>
      <c r="Q589" s="34"/>
      <c r="R589" s="34"/>
      <c r="S589" s="34"/>
    </row>
    <row r="590" spans="1:19">
      <c r="B590" s="5">
        <v>2005</v>
      </c>
      <c r="C590" s="34"/>
      <c r="D590" s="34"/>
      <c r="E590" s="34"/>
      <c r="F590" s="34"/>
      <c r="G590" s="34"/>
      <c r="H590" s="34"/>
      <c r="I590" s="34"/>
      <c r="J590" s="34"/>
      <c r="K590" s="34"/>
      <c r="L590" s="34"/>
      <c r="M590" s="34"/>
      <c r="N590" s="34"/>
      <c r="O590" s="34"/>
      <c r="P590" s="34"/>
      <c r="Q590" s="34"/>
      <c r="R590" s="34"/>
      <c r="S590" s="34"/>
    </row>
    <row r="591" spans="1:19">
      <c r="B591" s="5">
        <v>2004</v>
      </c>
      <c r="C591" s="34"/>
      <c r="D591" s="34"/>
      <c r="E591" s="34"/>
      <c r="F591" s="34"/>
      <c r="G591" s="34"/>
      <c r="H591" s="34"/>
      <c r="I591" s="34"/>
      <c r="J591" s="34"/>
      <c r="K591" s="34"/>
      <c r="L591" s="34"/>
      <c r="M591" s="34"/>
      <c r="N591" s="34"/>
      <c r="O591" s="34"/>
      <c r="P591" s="34"/>
      <c r="Q591" s="34"/>
      <c r="R591" s="34"/>
      <c r="S591" s="34"/>
    </row>
    <row r="592" spans="1:19">
      <c r="B592" s="5">
        <v>2003</v>
      </c>
      <c r="C592" s="34"/>
      <c r="D592" s="34"/>
      <c r="E592" s="34"/>
      <c r="F592" s="34"/>
      <c r="G592" s="34"/>
      <c r="H592" s="34"/>
      <c r="I592" s="34"/>
      <c r="J592" s="34"/>
      <c r="K592" s="34"/>
      <c r="L592" s="34"/>
      <c r="M592" s="34"/>
      <c r="N592" s="34"/>
      <c r="O592" s="34"/>
      <c r="P592" s="34"/>
      <c r="Q592" s="34"/>
      <c r="R592" s="34"/>
      <c r="S592" s="34"/>
    </row>
    <row r="593" spans="2:19">
      <c r="B593" s="5">
        <v>2002</v>
      </c>
      <c r="C593" s="34"/>
      <c r="D593" s="34"/>
      <c r="E593" s="34"/>
      <c r="F593" s="34"/>
      <c r="G593" s="34"/>
      <c r="H593" s="34"/>
      <c r="I593" s="34"/>
      <c r="J593" s="34"/>
      <c r="K593" s="34"/>
      <c r="L593" s="34"/>
      <c r="M593" s="34"/>
      <c r="N593" s="34"/>
      <c r="O593" s="34"/>
      <c r="P593" s="34"/>
      <c r="Q593" s="34"/>
      <c r="R593" s="34"/>
      <c r="S593" s="34"/>
    </row>
    <row r="594" spans="2:19">
      <c r="B594" s="5">
        <v>2001</v>
      </c>
      <c r="C594" s="34"/>
      <c r="D594" s="34"/>
      <c r="E594" s="34"/>
      <c r="F594" s="34"/>
      <c r="G594" s="34"/>
      <c r="H594" s="34"/>
      <c r="I594" s="34"/>
      <c r="J594" s="34"/>
      <c r="K594" s="34"/>
      <c r="L594" s="34"/>
      <c r="M594" s="34"/>
      <c r="N594" s="34"/>
      <c r="O594" s="34"/>
      <c r="P594" s="34"/>
      <c r="Q594" s="34"/>
      <c r="R594" s="34"/>
      <c r="S594" s="34"/>
    </row>
    <row r="595" spans="2:19">
      <c r="B595" s="5">
        <v>2000</v>
      </c>
      <c r="C595" s="34"/>
      <c r="D595" s="34"/>
      <c r="E595" s="34"/>
      <c r="F595" s="34"/>
      <c r="G595" s="34"/>
      <c r="H595" s="34"/>
      <c r="I595" s="34"/>
      <c r="J595" s="34"/>
      <c r="K595" s="34"/>
      <c r="L595" s="34"/>
      <c r="M595" s="34"/>
      <c r="N595" s="34"/>
      <c r="O595" s="34"/>
      <c r="P595" s="34"/>
      <c r="Q595" s="34"/>
      <c r="R595" s="34"/>
      <c r="S595" s="34"/>
    </row>
    <row r="596" spans="2:19">
      <c r="B596" s="5">
        <v>1999</v>
      </c>
      <c r="C596" s="34"/>
      <c r="D596" s="34"/>
      <c r="E596" s="34"/>
      <c r="F596" s="34"/>
      <c r="G596" s="34"/>
      <c r="H596" s="34"/>
      <c r="I596" s="34"/>
      <c r="J596" s="34"/>
      <c r="K596" s="34"/>
      <c r="L596" s="34"/>
      <c r="M596" s="34"/>
      <c r="N596" s="34"/>
      <c r="O596" s="34"/>
      <c r="P596" s="34"/>
      <c r="Q596" s="34"/>
      <c r="R596" s="34"/>
      <c r="S596" s="34"/>
    </row>
    <row r="597" spans="2:19">
      <c r="B597" s="5">
        <v>1998</v>
      </c>
      <c r="C597" s="34"/>
      <c r="D597" s="34"/>
      <c r="E597" s="34"/>
      <c r="F597" s="34"/>
      <c r="G597" s="34"/>
      <c r="H597" s="34"/>
      <c r="I597" s="34"/>
      <c r="J597" s="34"/>
      <c r="K597" s="34"/>
      <c r="L597" s="34"/>
      <c r="M597" s="34"/>
      <c r="N597" s="34"/>
      <c r="O597" s="34"/>
      <c r="P597" s="34"/>
      <c r="Q597" s="34"/>
      <c r="R597" s="34"/>
      <c r="S597" s="34"/>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row>
    <row r="764" spans="1:19">
      <c r="A764" s="35"/>
      <c r="B764" s="5">
        <v>2021</v>
      </c>
      <c r="C764" s="33"/>
      <c r="D764" s="33"/>
      <c r="E764" s="33"/>
      <c r="F764" s="33"/>
      <c r="G764" s="33"/>
      <c r="H764" s="33"/>
      <c r="I764" s="33"/>
      <c r="J764" s="33"/>
      <c r="K764" s="33"/>
      <c r="L764" s="33"/>
      <c r="M764" s="33"/>
      <c r="N764" s="33"/>
      <c r="O764" s="33"/>
      <c r="P764" s="33"/>
      <c r="Q764" s="33"/>
      <c r="R764" s="34"/>
      <c r="S764" s="34"/>
    </row>
    <row r="765" spans="1:19">
      <c r="B765" s="5">
        <v>2020</v>
      </c>
      <c r="C765" s="33"/>
      <c r="D765" s="33"/>
      <c r="E765" s="33"/>
      <c r="F765" s="33"/>
      <c r="G765" s="33"/>
      <c r="H765" s="33"/>
      <c r="I765" s="33"/>
      <c r="J765" s="33"/>
      <c r="K765" s="33"/>
      <c r="L765" s="33"/>
      <c r="M765" s="33"/>
      <c r="N765" s="33"/>
      <c r="O765" s="33"/>
      <c r="P765" s="33"/>
      <c r="Q765" s="34"/>
      <c r="R765" s="34"/>
      <c r="S765" s="34"/>
    </row>
    <row r="766" spans="1:19">
      <c r="A766" s="37"/>
      <c r="B766" s="5">
        <v>2019</v>
      </c>
      <c r="C766" s="33"/>
      <c r="D766" s="33"/>
      <c r="E766" s="33"/>
      <c r="F766" s="33"/>
      <c r="G766" s="33"/>
      <c r="H766" s="33"/>
      <c r="I766" s="33"/>
      <c r="J766" s="33"/>
      <c r="K766" s="33"/>
      <c r="L766" s="33"/>
      <c r="M766" s="33"/>
      <c r="N766" s="33"/>
      <c r="O766" s="33"/>
      <c r="P766" s="34"/>
      <c r="Q766" s="34"/>
      <c r="R766" s="34"/>
      <c r="S766" s="34"/>
    </row>
    <row r="767" spans="1:19">
      <c r="A767" s="37"/>
      <c r="B767" s="5">
        <v>2018</v>
      </c>
      <c r="C767" s="33"/>
      <c r="D767" s="33"/>
      <c r="E767" s="33"/>
      <c r="F767" s="33"/>
      <c r="G767" s="33"/>
      <c r="H767" s="33"/>
      <c r="I767" s="33"/>
      <c r="J767" s="33"/>
      <c r="K767" s="33"/>
      <c r="L767" s="33"/>
      <c r="M767" s="33"/>
      <c r="N767" s="33"/>
      <c r="O767" s="34"/>
      <c r="P767" s="34"/>
      <c r="Q767" s="34"/>
      <c r="R767" s="34"/>
      <c r="S767" s="34"/>
    </row>
    <row r="768" spans="1:19">
      <c r="A768" s="37"/>
      <c r="B768" s="5">
        <v>2017</v>
      </c>
      <c r="C768" s="33"/>
      <c r="D768" s="33"/>
      <c r="E768" s="33"/>
      <c r="F768" s="33"/>
      <c r="G768" s="33"/>
      <c r="H768" s="33"/>
      <c r="I768" s="33"/>
      <c r="J768" s="33"/>
      <c r="K768" s="33"/>
      <c r="L768" s="33"/>
      <c r="M768" s="33"/>
      <c r="N768" s="34"/>
      <c r="O768" s="34"/>
      <c r="P768" s="34"/>
      <c r="Q768" s="34"/>
      <c r="R768" s="34"/>
      <c r="S768" s="34"/>
    </row>
    <row r="769" spans="2:19">
      <c r="B769" s="5">
        <v>2016</v>
      </c>
      <c r="C769" s="33"/>
      <c r="D769" s="33"/>
      <c r="E769" s="33"/>
      <c r="F769" s="33"/>
      <c r="G769" s="33"/>
      <c r="H769" s="33"/>
      <c r="I769" s="33"/>
      <c r="J769" s="33"/>
      <c r="K769" s="33"/>
      <c r="L769" s="33"/>
      <c r="M769" s="34"/>
      <c r="N769" s="34"/>
      <c r="O769" s="34"/>
      <c r="P769" s="34"/>
      <c r="Q769" s="34"/>
      <c r="R769" s="34"/>
      <c r="S769" s="34"/>
    </row>
    <row r="770" spans="2:19">
      <c r="B770" s="5">
        <v>2015</v>
      </c>
      <c r="C770" s="33"/>
      <c r="D770" s="33"/>
      <c r="E770" s="33"/>
      <c r="F770" s="33"/>
      <c r="G770" s="33"/>
      <c r="H770" s="33"/>
      <c r="I770" s="33"/>
      <c r="J770" s="33"/>
      <c r="K770" s="33"/>
      <c r="L770" s="34"/>
      <c r="M770" s="34"/>
      <c r="N770" s="34"/>
      <c r="O770" s="34"/>
      <c r="P770" s="34"/>
      <c r="Q770" s="34"/>
      <c r="R770" s="34"/>
      <c r="S770" s="34"/>
    </row>
    <row r="771" spans="2:19">
      <c r="B771" s="5">
        <v>2014</v>
      </c>
      <c r="C771" s="33"/>
      <c r="D771" s="33"/>
      <c r="E771" s="33"/>
      <c r="F771" s="33"/>
      <c r="G771" s="33"/>
      <c r="H771" s="33"/>
      <c r="I771" s="33"/>
      <c r="J771" s="33"/>
      <c r="K771" s="34"/>
      <c r="L771" s="34"/>
      <c r="M771" s="34"/>
      <c r="N771" s="34"/>
      <c r="O771" s="34"/>
      <c r="P771" s="34"/>
      <c r="Q771" s="34"/>
      <c r="R771" s="34"/>
      <c r="S771" s="34"/>
    </row>
    <row r="772" spans="2:19">
      <c r="B772" s="5">
        <v>2013</v>
      </c>
      <c r="C772" s="33"/>
      <c r="D772" s="33"/>
      <c r="E772" s="33"/>
      <c r="F772" s="33"/>
      <c r="G772" s="33"/>
      <c r="H772" s="33"/>
      <c r="I772" s="33"/>
      <c r="J772" s="34"/>
      <c r="K772" s="34"/>
      <c r="L772" s="34"/>
      <c r="M772" s="34"/>
      <c r="N772" s="34"/>
      <c r="O772" s="34"/>
      <c r="P772" s="34"/>
      <c r="Q772" s="34"/>
      <c r="R772" s="34"/>
      <c r="S772" s="34"/>
    </row>
    <row r="773" spans="2:19">
      <c r="B773" s="5">
        <v>2012</v>
      </c>
      <c r="C773" s="33"/>
      <c r="D773" s="33"/>
      <c r="E773" s="33"/>
      <c r="F773" s="33"/>
      <c r="G773" s="33"/>
      <c r="H773" s="33"/>
      <c r="I773" s="34"/>
      <c r="J773" s="34"/>
      <c r="K773" s="34"/>
      <c r="L773" s="34"/>
      <c r="M773" s="34"/>
      <c r="N773" s="34"/>
      <c r="O773" s="34"/>
      <c r="P773" s="34"/>
      <c r="Q773" s="34"/>
      <c r="R773" s="34"/>
      <c r="S773" s="34"/>
    </row>
    <row r="774" spans="2:19">
      <c r="B774" s="5">
        <v>2011</v>
      </c>
      <c r="C774" s="33"/>
      <c r="D774" s="33"/>
      <c r="E774" s="33"/>
      <c r="F774" s="33"/>
      <c r="G774" s="33"/>
      <c r="H774" s="34"/>
      <c r="I774" s="34"/>
      <c r="J774" s="34"/>
      <c r="K774" s="34"/>
      <c r="L774" s="34"/>
      <c r="M774" s="34"/>
      <c r="N774" s="34"/>
      <c r="O774" s="34"/>
      <c r="P774" s="34"/>
      <c r="Q774" s="34"/>
      <c r="R774" s="34"/>
      <c r="S774" s="34"/>
    </row>
    <row r="775" spans="2:19">
      <c r="B775" s="5">
        <v>2010</v>
      </c>
      <c r="C775" s="33"/>
      <c r="D775" s="33"/>
      <c r="E775" s="33"/>
      <c r="F775" s="33"/>
      <c r="G775" s="34"/>
      <c r="H775" s="34"/>
      <c r="I775" s="34"/>
      <c r="J775" s="34"/>
      <c r="K775" s="34"/>
      <c r="L775" s="34"/>
      <c r="M775" s="34"/>
      <c r="N775" s="34"/>
      <c r="O775" s="34"/>
      <c r="P775" s="34"/>
      <c r="Q775" s="34"/>
      <c r="R775" s="34"/>
      <c r="S775" s="34"/>
    </row>
    <row r="776" spans="2:19">
      <c r="B776" s="5">
        <v>2009</v>
      </c>
      <c r="C776" s="33"/>
      <c r="D776" s="33"/>
      <c r="E776" s="33"/>
      <c r="F776" s="34"/>
      <c r="G776" s="34"/>
      <c r="H776" s="34"/>
      <c r="I776" s="34"/>
      <c r="J776" s="34"/>
      <c r="K776" s="34"/>
      <c r="L776" s="34"/>
      <c r="M776" s="34"/>
      <c r="N776" s="34"/>
      <c r="O776" s="34"/>
      <c r="P776" s="34"/>
      <c r="Q776" s="34"/>
      <c r="R776" s="34"/>
      <c r="S776" s="34"/>
    </row>
    <row r="777" spans="2:19">
      <c r="B777" s="5">
        <v>2008</v>
      </c>
      <c r="C777" s="33"/>
      <c r="D777" s="33"/>
      <c r="E777" s="34"/>
      <c r="F777" s="34"/>
      <c r="G777" s="34"/>
      <c r="H777" s="34"/>
      <c r="I777" s="34"/>
      <c r="J777" s="34"/>
      <c r="K777" s="34"/>
      <c r="L777" s="34"/>
      <c r="M777" s="34"/>
      <c r="N777" s="34"/>
      <c r="O777" s="34"/>
      <c r="P777" s="34"/>
      <c r="Q777" s="34"/>
      <c r="R777" s="34"/>
      <c r="S777" s="34"/>
    </row>
    <row r="778" spans="2:19">
      <c r="B778" s="5">
        <v>2007</v>
      </c>
      <c r="C778" s="33"/>
      <c r="D778" s="34"/>
      <c r="E778" s="34"/>
      <c r="F778" s="34"/>
      <c r="G778" s="34"/>
      <c r="H778" s="34"/>
      <c r="I778" s="34"/>
      <c r="J778" s="34"/>
      <c r="K778" s="34"/>
      <c r="L778" s="34"/>
      <c r="M778" s="34"/>
      <c r="N778" s="34"/>
      <c r="O778" s="34"/>
      <c r="P778" s="34"/>
      <c r="Q778" s="34"/>
      <c r="R778" s="34"/>
      <c r="S778" s="34"/>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34"/>
      <c r="D780" s="34"/>
      <c r="E780" s="34"/>
      <c r="F780" s="34"/>
      <c r="G780" s="34"/>
      <c r="H780" s="34"/>
      <c r="I780" s="34"/>
      <c r="J780" s="34"/>
      <c r="K780" s="34"/>
      <c r="L780" s="34"/>
      <c r="M780" s="34"/>
      <c r="N780" s="34"/>
      <c r="O780" s="34"/>
      <c r="P780" s="34"/>
      <c r="Q780" s="34"/>
      <c r="R780" s="34"/>
      <c r="S780" s="34"/>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row>
    <row r="859" spans="1:19">
      <c r="A859" s="35"/>
      <c r="B859" s="5">
        <v>2021</v>
      </c>
      <c r="C859" s="33"/>
      <c r="D859" s="33"/>
      <c r="E859" s="33"/>
      <c r="F859" s="33"/>
      <c r="G859" s="33"/>
      <c r="H859" s="33"/>
      <c r="I859" s="33"/>
      <c r="J859" s="33"/>
      <c r="K859" s="33"/>
      <c r="L859" s="33"/>
      <c r="M859" s="33"/>
      <c r="N859" s="33"/>
      <c r="O859" s="33"/>
      <c r="P859" s="33"/>
      <c r="Q859" s="33"/>
      <c r="R859" s="34"/>
      <c r="S859" s="34"/>
    </row>
    <row r="860" spans="1:19">
      <c r="B860" s="5">
        <v>2020</v>
      </c>
      <c r="C860" s="33"/>
      <c r="D860" s="33"/>
      <c r="E860" s="33"/>
      <c r="F860" s="33"/>
      <c r="G860" s="33"/>
      <c r="H860" s="33"/>
      <c r="I860" s="33"/>
      <c r="J860" s="33"/>
      <c r="K860" s="33"/>
      <c r="L860" s="33"/>
      <c r="M860" s="33"/>
      <c r="N860" s="33"/>
      <c r="O860" s="33"/>
      <c r="P860" s="33"/>
      <c r="Q860" s="34"/>
      <c r="R860" s="34"/>
      <c r="S860" s="34"/>
    </row>
    <row r="861" spans="1:19">
      <c r="A861" s="37"/>
      <c r="B861" s="5">
        <v>2019</v>
      </c>
      <c r="C861" s="33"/>
      <c r="D861" s="33"/>
      <c r="E861" s="33"/>
      <c r="F861" s="33"/>
      <c r="G861" s="33"/>
      <c r="H861" s="33"/>
      <c r="I861" s="33"/>
      <c r="J861" s="33"/>
      <c r="K861" s="33"/>
      <c r="L861" s="33"/>
      <c r="M861" s="33"/>
      <c r="N861" s="33"/>
      <c r="O861" s="33"/>
      <c r="P861" s="34"/>
      <c r="Q861" s="34"/>
      <c r="R861" s="34"/>
      <c r="S861" s="34"/>
    </row>
    <row r="862" spans="1:19">
      <c r="A862" s="37"/>
      <c r="B862" s="5">
        <v>2018</v>
      </c>
      <c r="C862" s="33"/>
      <c r="D862" s="33"/>
      <c r="E862" s="33"/>
      <c r="F862" s="33"/>
      <c r="G862" s="33"/>
      <c r="H862" s="33"/>
      <c r="I862" s="33"/>
      <c r="J862" s="33"/>
      <c r="K862" s="33"/>
      <c r="L862" s="33"/>
      <c r="M862" s="33"/>
      <c r="N862" s="33"/>
      <c r="O862" s="34"/>
      <c r="P862" s="34"/>
      <c r="Q862" s="34"/>
      <c r="R862" s="34"/>
      <c r="S862" s="34"/>
    </row>
    <row r="863" spans="1:19">
      <c r="A863" s="37"/>
      <c r="B863" s="5">
        <v>2017</v>
      </c>
      <c r="C863" s="33"/>
      <c r="D863" s="33"/>
      <c r="E863" s="33"/>
      <c r="F863" s="33"/>
      <c r="G863" s="33"/>
      <c r="H863" s="33"/>
      <c r="I863" s="33"/>
      <c r="J863" s="33"/>
      <c r="K863" s="33"/>
      <c r="L863" s="33"/>
      <c r="M863" s="33"/>
      <c r="N863" s="34"/>
      <c r="O863" s="34"/>
      <c r="P863" s="34"/>
      <c r="Q863" s="34"/>
      <c r="R863" s="34"/>
      <c r="S863" s="34"/>
    </row>
    <row r="864" spans="1:19">
      <c r="B864" s="5">
        <v>2016</v>
      </c>
      <c r="C864" s="33"/>
      <c r="D864" s="33"/>
      <c r="E864" s="33"/>
      <c r="F864" s="33"/>
      <c r="G864" s="33"/>
      <c r="H864" s="33"/>
      <c r="I864" s="33"/>
      <c r="J864" s="33"/>
      <c r="K864" s="33"/>
      <c r="L864" s="33"/>
      <c r="M864" s="34"/>
      <c r="N864" s="34"/>
      <c r="O864" s="34"/>
      <c r="P864" s="34"/>
      <c r="Q864" s="34"/>
      <c r="R864" s="34"/>
      <c r="S864" s="34"/>
    </row>
    <row r="865" spans="2:19">
      <c r="B865" s="5">
        <v>2015</v>
      </c>
      <c r="C865" s="33"/>
      <c r="D865" s="33"/>
      <c r="E865" s="33"/>
      <c r="F865" s="33"/>
      <c r="G865" s="33"/>
      <c r="H865" s="33"/>
      <c r="I865" s="33"/>
      <c r="J865" s="33"/>
      <c r="K865" s="33"/>
      <c r="L865" s="34"/>
      <c r="M865" s="34"/>
      <c r="N865" s="34"/>
      <c r="O865" s="34"/>
      <c r="P865" s="34"/>
      <c r="Q865" s="34"/>
      <c r="R865" s="34"/>
      <c r="S865" s="34"/>
    </row>
    <row r="866" spans="2:19">
      <c r="B866" s="5">
        <v>2014</v>
      </c>
      <c r="C866" s="33"/>
      <c r="D866" s="33"/>
      <c r="E866" s="33"/>
      <c r="F866" s="33"/>
      <c r="G866" s="33"/>
      <c r="H866" s="33"/>
      <c r="I866" s="33"/>
      <c r="J866" s="33"/>
      <c r="K866" s="34"/>
      <c r="L866" s="34"/>
      <c r="M866" s="34"/>
      <c r="N866" s="34"/>
      <c r="O866" s="34"/>
      <c r="P866" s="34"/>
      <c r="Q866" s="34"/>
      <c r="R866" s="34"/>
      <c r="S866" s="34"/>
    </row>
    <row r="867" spans="2:19">
      <c r="B867" s="5">
        <v>2013</v>
      </c>
      <c r="C867" s="33"/>
      <c r="D867" s="33"/>
      <c r="E867" s="33"/>
      <c r="F867" s="33"/>
      <c r="G867" s="33"/>
      <c r="H867" s="33"/>
      <c r="I867" s="33"/>
      <c r="J867" s="34"/>
      <c r="K867" s="34"/>
      <c r="L867" s="34"/>
      <c r="M867" s="34"/>
      <c r="N867" s="34"/>
      <c r="O867" s="34"/>
      <c r="P867" s="34"/>
      <c r="Q867" s="34"/>
      <c r="R867" s="34"/>
      <c r="S867" s="34"/>
    </row>
    <row r="868" spans="2:19">
      <c r="B868" s="5">
        <v>2012</v>
      </c>
      <c r="C868" s="33"/>
      <c r="D868" s="33"/>
      <c r="E868" s="33"/>
      <c r="F868" s="33"/>
      <c r="G868" s="33"/>
      <c r="H868" s="33"/>
      <c r="I868" s="34"/>
      <c r="J868" s="34"/>
      <c r="K868" s="34"/>
      <c r="L868" s="34"/>
      <c r="M868" s="34"/>
      <c r="N868" s="34"/>
      <c r="O868" s="34"/>
      <c r="P868" s="34"/>
      <c r="Q868" s="34"/>
      <c r="R868" s="34"/>
      <c r="S868" s="34"/>
    </row>
    <row r="869" spans="2:19">
      <c r="B869" s="5">
        <v>2011</v>
      </c>
      <c r="C869" s="33"/>
      <c r="D869" s="33"/>
      <c r="E869" s="33"/>
      <c r="F869" s="33"/>
      <c r="G869" s="33"/>
      <c r="H869" s="34"/>
      <c r="I869" s="34"/>
      <c r="J869" s="34"/>
      <c r="K869" s="34"/>
      <c r="L869" s="34"/>
      <c r="M869" s="34"/>
      <c r="N869" s="34"/>
      <c r="O869" s="34"/>
      <c r="P869" s="34"/>
      <c r="Q869" s="34"/>
      <c r="R869" s="34"/>
      <c r="S869" s="34"/>
    </row>
    <row r="870" spans="2:19">
      <c r="B870" s="5">
        <v>2010</v>
      </c>
      <c r="C870" s="33"/>
      <c r="D870" s="33"/>
      <c r="E870" s="33"/>
      <c r="F870" s="33"/>
      <c r="G870" s="34"/>
      <c r="H870" s="34"/>
      <c r="I870" s="34"/>
      <c r="J870" s="34"/>
      <c r="K870" s="34"/>
      <c r="L870" s="34"/>
      <c r="M870" s="34"/>
      <c r="N870" s="34"/>
      <c r="O870" s="34"/>
      <c r="P870" s="34"/>
      <c r="Q870" s="34"/>
      <c r="R870" s="34"/>
      <c r="S870" s="34"/>
    </row>
    <row r="871" spans="2:19">
      <c r="B871" s="5">
        <v>2009</v>
      </c>
      <c r="C871" s="33"/>
      <c r="D871" s="33"/>
      <c r="E871" s="33"/>
      <c r="F871" s="34"/>
      <c r="G871" s="34"/>
      <c r="H871" s="34"/>
      <c r="I871" s="34"/>
      <c r="J871" s="34"/>
      <c r="K871" s="34"/>
      <c r="L871" s="34"/>
      <c r="M871" s="34"/>
      <c r="N871" s="34"/>
      <c r="O871" s="34"/>
      <c r="P871" s="34"/>
      <c r="Q871" s="34"/>
      <c r="R871" s="34"/>
      <c r="S871" s="34"/>
    </row>
    <row r="872" spans="2:19">
      <c r="B872" s="5">
        <v>2008</v>
      </c>
      <c r="C872" s="33"/>
      <c r="D872" s="33"/>
      <c r="E872" s="34"/>
      <c r="F872" s="34"/>
      <c r="G872" s="34"/>
      <c r="H872" s="34"/>
      <c r="I872" s="34"/>
      <c r="J872" s="34"/>
      <c r="K872" s="34"/>
      <c r="L872" s="34"/>
      <c r="M872" s="34"/>
      <c r="N872" s="34"/>
      <c r="O872" s="34"/>
      <c r="P872" s="34"/>
      <c r="Q872" s="34"/>
      <c r="R872" s="34"/>
      <c r="S872" s="34"/>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34"/>
      <c r="D874" s="34"/>
      <c r="E874" s="34"/>
      <c r="F874" s="34"/>
      <c r="G874" s="34"/>
      <c r="H874" s="34"/>
      <c r="I874" s="34"/>
      <c r="J874" s="34"/>
      <c r="K874" s="34"/>
      <c r="L874" s="34"/>
      <c r="M874" s="34"/>
      <c r="N874" s="34"/>
      <c r="O874" s="34"/>
      <c r="P874" s="34"/>
      <c r="Q874" s="34"/>
      <c r="R874" s="34"/>
      <c r="S874" s="34"/>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row>
    <row r="1904" spans="1:19">
      <c r="A1904" s="35"/>
      <c r="B1904" s="5">
        <v>2021</v>
      </c>
      <c r="C1904" s="33"/>
      <c r="D1904" s="33"/>
      <c r="E1904" s="33"/>
      <c r="F1904" s="33"/>
      <c r="G1904" s="33"/>
      <c r="H1904" s="33"/>
      <c r="I1904" s="33"/>
      <c r="J1904" s="33"/>
      <c r="K1904" s="33"/>
      <c r="L1904" s="33"/>
      <c r="M1904" s="33"/>
      <c r="N1904" s="33"/>
      <c r="O1904" s="33"/>
      <c r="P1904" s="33"/>
      <c r="Q1904" s="33"/>
      <c r="R1904" s="34"/>
      <c r="S1904" s="34"/>
    </row>
    <row r="1905" spans="1:19">
      <c r="B1905" s="5">
        <v>2020</v>
      </c>
      <c r="C1905" s="33"/>
      <c r="D1905" s="33"/>
      <c r="E1905" s="33"/>
      <c r="F1905" s="33"/>
      <c r="G1905" s="33"/>
      <c r="H1905" s="33"/>
      <c r="I1905" s="33"/>
      <c r="J1905" s="33"/>
      <c r="K1905" s="33"/>
      <c r="L1905" s="33"/>
      <c r="M1905" s="33"/>
      <c r="N1905" s="33"/>
      <c r="O1905" s="33"/>
      <c r="P1905" s="33"/>
      <c r="Q1905" s="34"/>
      <c r="R1905" s="34"/>
      <c r="S1905" s="34"/>
    </row>
    <row r="1906" spans="1:19">
      <c r="A1906" s="37"/>
      <c r="B1906" s="5">
        <v>2019</v>
      </c>
      <c r="C1906" s="33"/>
      <c r="D1906" s="33"/>
      <c r="E1906" s="33"/>
      <c r="F1906" s="33"/>
      <c r="G1906" s="33"/>
      <c r="H1906" s="33"/>
      <c r="I1906" s="33"/>
      <c r="J1906" s="33"/>
      <c r="K1906" s="33"/>
      <c r="L1906" s="33"/>
      <c r="M1906" s="33"/>
      <c r="N1906" s="33"/>
      <c r="O1906" s="33"/>
      <c r="P1906" s="34"/>
      <c r="Q1906" s="34"/>
      <c r="R1906" s="34"/>
      <c r="S1906" s="34"/>
    </row>
    <row r="1907" spans="1:19">
      <c r="A1907" s="37"/>
      <c r="B1907" s="5">
        <v>2018</v>
      </c>
      <c r="C1907" s="33"/>
      <c r="D1907" s="33"/>
      <c r="E1907" s="33"/>
      <c r="F1907" s="33"/>
      <c r="G1907" s="33"/>
      <c r="H1907" s="33"/>
      <c r="I1907" s="33"/>
      <c r="J1907" s="33"/>
      <c r="K1907" s="33"/>
      <c r="L1907" s="33"/>
      <c r="M1907" s="33"/>
      <c r="N1907" s="33"/>
      <c r="O1907" s="34"/>
      <c r="P1907" s="34"/>
      <c r="Q1907" s="34"/>
      <c r="R1907" s="34"/>
      <c r="S1907" s="34"/>
    </row>
    <row r="1908" spans="1:19">
      <c r="A1908" s="37"/>
      <c r="B1908" s="5">
        <v>2017</v>
      </c>
      <c r="C1908" s="33"/>
      <c r="D1908" s="33"/>
      <c r="E1908" s="33"/>
      <c r="F1908" s="33"/>
      <c r="G1908" s="33"/>
      <c r="H1908" s="33"/>
      <c r="I1908" s="33"/>
      <c r="J1908" s="33"/>
      <c r="K1908" s="33"/>
      <c r="L1908" s="33"/>
      <c r="M1908" s="33"/>
      <c r="N1908" s="34"/>
      <c r="O1908" s="34"/>
      <c r="P1908" s="34"/>
      <c r="Q1908" s="34"/>
      <c r="R1908" s="34"/>
      <c r="S1908" s="34"/>
    </row>
    <row r="1909" spans="1:19">
      <c r="B1909" s="5">
        <v>2016</v>
      </c>
      <c r="C1909" s="33"/>
      <c r="D1909" s="33"/>
      <c r="E1909" s="33"/>
      <c r="F1909" s="33"/>
      <c r="G1909" s="33"/>
      <c r="H1909" s="33"/>
      <c r="I1909" s="33"/>
      <c r="J1909" s="33"/>
      <c r="K1909" s="33"/>
      <c r="L1909" s="33"/>
      <c r="M1909" s="34"/>
      <c r="N1909" s="34"/>
      <c r="O1909" s="34"/>
      <c r="P1909" s="34"/>
      <c r="Q1909" s="34"/>
      <c r="R1909" s="34"/>
      <c r="S1909" s="34"/>
    </row>
    <row r="1910" spans="1:19">
      <c r="B1910" s="5">
        <v>2015</v>
      </c>
      <c r="C1910" s="33"/>
      <c r="D1910" s="33"/>
      <c r="E1910" s="33"/>
      <c r="F1910" s="33"/>
      <c r="G1910" s="33"/>
      <c r="H1910" s="33"/>
      <c r="I1910" s="33"/>
      <c r="J1910" s="33"/>
      <c r="K1910" s="33"/>
      <c r="L1910" s="34"/>
      <c r="M1910" s="34"/>
      <c r="N1910" s="34"/>
      <c r="O1910" s="34"/>
      <c r="P1910" s="34"/>
      <c r="Q1910" s="34"/>
      <c r="R1910" s="34"/>
      <c r="S1910" s="34"/>
    </row>
    <row r="1911" spans="1:19">
      <c r="B1911" s="5">
        <v>2014</v>
      </c>
      <c r="C1911" s="33"/>
      <c r="D1911" s="33"/>
      <c r="E1911" s="33"/>
      <c r="F1911" s="33"/>
      <c r="G1911" s="33"/>
      <c r="H1911" s="33"/>
      <c r="I1911" s="33"/>
      <c r="J1911" s="33"/>
      <c r="K1911" s="34"/>
      <c r="L1911" s="34"/>
      <c r="M1911" s="34"/>
      <c r="N1911" s="34"/>
      <c r="O1911" s="34"/>
      <c r="P1911" s="34"/>
      <c r="Q1911" s="34"/>
      <c r="R1911" s="34"/>
      <c r="S1911" s="34"/>
    </row>
    <row r="1912" spans="1:19">
      <c r="B1912" s="5">
        <v>2013</v>
      </c>
      <c r="C1912" s="33"/>
      <c r="D1912" s="33"/>
      <c r="E1912" s="33"/>
      <c r="F1912" s="33"/>
      <c r="G1912" s="33"/>
      <c r="H1912" s="33"/>
      <c r="I1912" s="33"/>
      <c r="J1912" s="34"/>
      <c r="K1912" s="34"/>
      <c r="L1912" s="34"/>
      <c r="M1912" s="34"/>
      <c r="N1912" s="34"/>
      <c r="O1912" s="34"/>
      <c r="P1912" s="34"/>
      <c r="Q1912" s="34"/>
      <c r="R1912" s="34"/>
      <c r="S1912" s="34"/>
    </row>
    <row r="1913" spans="1:19">
      <c r="B1913" s="5">
        <v>2012</v>
      </c>
      <c r="C1913" s="33"/>
      <c r="D1913" s="33"/>
      <c r="E1913" s="33"/>
      <c r="F1913" s="33"/>
      <c r="G1913" s="33"/>
      <c r="H1913" s="33"/>
      <c r="I1913" s="34"/>
      <c r="J1913" s="34"/>
      <c r="K1913" s="34"/>
      <c r="L1913" s="34"/>
      <c r="M1913" s="34"/>
      <c r="N1913" s="34"/>
      <c r="O1913" s="34"/>
      <c r="P1913" s="34"/>
      <c r="Q1913" s="34"/>
      <c r="R1913" s="34"/>
      <c r="S1913" s="34"/>
    </row>
    <row r="1914" spans="1:19">
      <c r="B1914" s="5">
        <v>2011</v>
      </c>
      <c r="C1914" s="33"/>
      <c r="D1914" s="33"/>
      <c r="E1914" s="33"/>
      <c r="F1914" s="33"/>
      <c r="G1914" s="33"/>
      <c r="H1914" s="34"/>
      <c r="I1914" s="34"/>
      <c r="J1914" s="34"/>
      <c r="K1914" s="34"/>
      <c r="L1914" s="34"/>
      <c r="M1914" s="34"/>
      <c r="N1914" s="34"/>
      <c r="O1914" s="34"/>
      <c r="P1914" s="34"/>
      <c r="Q1914" s="34"/>
      <c r="R1914" s="34"/>
      <c r="S1914" s="34"/>
    </row>
    <row r="1915" spans="1:19">
      <c r="B1915" s="5">
        <v>2010</v>
      </c>
      <c r="C1915" s="33"/>
      <c r="D1915" s="33"/>
      <c r="E1915" s="33"/>
      <c r="F1915" s="33"/>
      <c r="G1915" s="34"/>
      <c r="H1915" s="34"/>
      <c r="I1915" s="34"/>
      <c r="J1915" s="34"/>
      <c r="K1915" s="34"/>
      <c r="L1915" s="34"/>
      <c r="M1915" s="34"/>
      <c r="N1915" s="34"/>
      <c r="O1915" s="34"/>
      <c r="P1915" s="34"/>
      <c r="Q1915" s="34"/>
      <c r="R1915" s="34"/>
      <c r="S1915" s="34"/>
    </row>
    <row r="1916" spans="1:19">
      <c r="B1916" s="5">
        <v>2009</v>
      </c>
      <c r="C1916" s="33"/>
      <c r="D1916" s="33"/>
      <c r="E1916" s="33"/>
      <c r="F1916" s="34"/>
      <c r="G1916" s="34"/>
      <c r="H1916" s="34"/>
      <c r="I1916" s="34"/>
      <c r="J1916" s="34"/>
      <c r="K1916" s="34"/>
      <c r="L1916" s="34"/>
      <c r="M1916" s="34"/>
      <c r="N1916" s="34"/>
      <c r="O1916" s="34"/>
      <c r="P1916" s="34"/>
      <c r="Q1916" s="34"/>
      <c r="R1916" s="34"/>
      <c r="S1916" s="34"/>
    </row>
    <row r="1917" spans="1:19">
      <c r="B1917" s="5">
        <v>2008</v>
      </c>
      <c r="C1917" s="33"/>
      <c r="D1917" s="33"/>
      <c r="E1917" s="34"/>
      <c r="F1917" s="34"/>
      <c r="G1917" s="34"/>
      <c r="H1917" s="34"/>
      <c r="I1917" s="34"/>
      <c r="J1917" s="34"/>
      <c r="K1917" s="34"/>
      <c r="L1917" s="34"/>
      <c r="M1917" s="34"/>
      <c r="N1917" s="34"/>
      <c r="O1917" s="34"/>
      <c r="P1917" s="34"/>
      <c r="Q1917" s="34"/>
      <c r="R1917" s="34"/>
      <c r="S1917" s="34"/>
    </row>
    <row r="1918" spans="1:19">
      <c r="B1918" s="5">
        <v>2007</v>
      </c>
      <c r="C1918" s="33"/>
      <c r="D1918" s="34"/>
      <c r="E1918" s="34"/>
      <c r="F1918" s="34"/>
      <c r="G1918" s="34"/>
      <c r="H1918" s="34"/>
      <c r="I1918" s="34"/>
      <c r="J1918" s="34"/>
      <c r="K1918" s="34"/>
      <c r="L1918" s="34"/>
      <c r="M1918" s="34"/>
      <c r="N1918" s="34"/>
      <c r="O1918" s="34"/>
      <c r="P1918" s="34"/>
      <c r="Q1918" s="34"/>
      <c r="R1918" s="34"/>
      <c r="S1918" s="34"/>
    </row>
    <row r="1919" spans="1:19">
      <c r="B1919" s="5">
        <v>2006</v>
      </c>
      <c r="C1919" s="34"/>
      <c r="D1919" s="34"/>
      <c r="E1919" s="34"/>
      <c r="F1919" s="34"/>
      <c r="G1919" s="34"/>
      <c r="H1919" s="34"/>
      <c r="I1919" s="34"/>
      <c r="J1919" s="34"/>
      <c r="K1919" s="34"/>
      <c r="L1919" s="34"/>
      <c r="M1919" s="34"/>
      <c r="N1919" s="34"/>
      <c r="O1919" s="34"/>
      <c r="P1919" s="34"/>
      <c r="Q1919" s="34"/>
      <c r="R1919" s="34"/>
      <c r="S1919" s="34"/>
    </row>
    <row r="1920" spans="1:19">
      <c r="B1920" s="5">
        <v>2005</v>
      </c>
      <c r="C1920" s="34"/>
      <c r="D1920" s="34"/>
      <c r="E1920" s="34"/>
      <c r="F1920" s="34"/>
      <c r="G1920" s="34"/>
      <c r="H1920" s="34"/>
      <c r="I1920" s="34"/>
      <c r="J1920" s="34"/>
      <c r="K1920" s="34"/>
      <c r="L1920" s="34"/>
      <c r="M1920" s="34"/>
      <c r="N1920" s="34"/>
      <c r="O1920" s="34"/>
      <c r="P1920" s="34"/>
      <c r="Q1920" s="34"/>
      <c r="R1920" s="34"/>
      <c r="S1920" s="34"/>
    </row>
    <row r="1921" spans="2:19">
      <c r="B1921" s="5">
        <v>2004</v>
      </c>
      <c r="C1921" s="34"/>
      <c r="D1921" s="34"/>
      <c r="E1921" s="34"/>
      <c r="F1921" s="34"/>
      <c r="G1921" s="34"/>
      <c r="H1921" s="34"/>
      <c r="I1921" s="34"/>
      <c r="J1921" s="34"/>
      <c r="K1921" s="34"/>
      <c r="L1921" s="34"/>
      <c r="M1921" s="34"/>
      <c r="N1921" s="34"/>
      <c r="O1921" s="34"/>
      <c r="P1921" s="34"/>
      <c r="Q1921" s="34"/>
      <c r="R1921" s="34"/>
      <c r="S1921" s="34"/>
    </row>
    <row r="1922" spans="2:19">
      <c r="B1922" s="5">
        <v>2003</v>
      </c>
      <c r="C1922" s="34"/>
      <c r="D1922" s="34"/>
      <c r="E1922" s="34"/>
      <c r="F1922" s="34"/>
      <c r="G1922" s="34"/>
      <c r="H1922" s="34"/>
      <c r="I1922" s="34"/>
      <c r="J1922" s="34"/>
      <c r="K1922" s="34"/>
      <c r="L1922" s="34"/>
      <c r="M1922" s="34"/>
      <c r="N1922" s="34"/>
      <c r="O1922" s="34"/>
      <c r="P1922" s="34"/>
      <c r="Q1922" s="34"/>
      <c r="R1922" s="34"/>
      <c r="S1922" s="34"/>
    </row>
    <row r="1923" spans="2:19">
      <c r="B1923" s="5">
        <v>2002</v>
      </c>
      <c r="C1923" s="34"/>
      <c r="D1923" s="34"/>
      <c r="E1923" s="34"/>
      <c r="F1923" s="34"/>
      <c r="G1923" s="34"/>
      <c r="H1923" s="34"/>
      <c r="I1923" s="34"/>
      <c r="J1923" s="34"/>
      <c r="K1923" s="34"/>
      <c r="L1923" s="34"/>
      <c r="M1923" s="34"/>
      <c r="N1923" s="34"/>
      <c r="O1923" s="34"/>
      <c r="P1923" s="34"/>
      <c r="Q1923" s="34"/>
      <c r="R1923" s="34"/>
      <c r="S1923" s="34"/>
    </row>
    <row r="1924" spans="2:19">
      <c r="B1924" s="5">
        <v>2001</v>
      </c>
      <c r="C1924" s="34"/>
      <c r="D1924" s="34"/>
      <c r="E1924" s="34"/>
      <c r="F1924" s="34"/>
      <c r="G1924" s="34"/>
      <c r="H1924" s="34"/>
      <c r="I1924" s="34"/>
      <c r="J1924" s="34"/>
      <c r="K1924" s="34"/>
      <c r="L1924" s="34"/>
      <c r="M1924" s="34"/>
      <c r="N1924" s="34"/>
      <c r="O1924" s="34"/>
      <c r="P1924" s="34"/>
      <c r="Q1924" s="34"/>
      <c r="R1924" s="34"/>
      <c r="S1924" s="34"/>
    </row>
    <row r="1925" spans="2:19">
      <c r="B1925" s="5">
        <v>2000</v>
      </c>
      <c r="C1925" s="34"/>
      <c r="D1925" s="34"/>
      <c r="E1925" s="34"/>
      <c r="F1925" s="34"/>
      <c r="G1925" s="34"/>
      <c r="H1925" s="34"/>
      <c r="I1925" s="34"/>
      <c r="J1925" s="34"/>
      <c r="K1925" s="34"/>
      <c r="L1925" s="34"/>
      <c r="M1925" s="34"/>
      <c r="N1925" s="34"/>
      <c r="O1925" s="34"/>
      <c r="P1925" s="34"/>
      <c r="Q1925" s="34"/>
      <c r="R1925" s="34"/>
      <c r="S1925" s="34"/>
    </row>
    <row r="1926" spans="2:19">
      <c r="B1926" s="5">
        <v>1999</v>
      </c>
      <c r="C1926" s="34"/>
      <c r="D1926" s="34"/>
      <c r="E1926" s="34"/>
      <c r="F1926" s="34"/>
      <c r="G1926" s="34"/>
      <c r="H1926" s="34"/>
      <c r="I1926" s="34"/>
      <c r="J1926" s="34"/>
      <c r="K1926" s="34"/>
      <c r="L1926" s="34"/>
      <c r="M1926" s="34"/>
      <c r="N1926" s="34"/>
      <c r="O1926" s="34"/>
      <c r="P1926" s="34"/>
      <c r="Q1926" s="34"/>
      <c r="R1926" s="34"/>
      <c r="S1926" s="34"/>
    </row>
    <row r="1927" spans="2:19">
      <c r="B1927" s="5">
        <v>1998</v>
      </c>
      <c r="C1927" s="34"/>
      <c r="D1927" s="34"/>
      <c r="E1927" s="34"/>
      <c r="F1927" s="34"/>
      <c r="G1927" s="34"/>
      <c r="H1927" s="34"/>
      <c r="I1927" s="34"/>
      <c r="J1927" s="34"/>
      <c r="K1927" s="34"/>
      <c r="L1927" s="34"/>
      <c r="M1927" s="34"/>
      <c r="N1927" s="34"/>
      <c r="O1927" s="34"/>
      <c r="P1927" s="34"/>
      <c r="Q1927" s="34"/>
      <c r="R1927" s="34"/>
      <c r="S1927" s="34"/>
    </row>
    <row r="1928" spans="2:19">
      <c r="B1928" s="5">
        <v>1997</v>
      </c>
      <c r="C1928" s="34"/>
      <c r="D1928" s="34"/>
      <c r="E1928" s="34"/>
      <c r="F1928" s="34"/>
      <c r="G1928" s="34"/>
      <c r="H1928" s="34"/>
      <c r="I1928" s="34"/>
      <c r="J1928" s="34"/>
      <c r="K1928" s="34"/>
      <c r="L1928" s="34"/>
      <c r="M1928" s="34"/>
      <c r="N1928" s="34"/>
      <c r="O1928" s="34"/>
      <c r="P1928" s="34"/>
      <c r="Q1928" s="34"/>
      <c r="R1928" s="34"/>
      <c r="S1928" s="34"/>
    </row>
    <row r="1929" spans="2:19">
      <c r="B1929" s="5">
        <v>1996</v>
      </c>
      <c r="C1929" s="34"/>
      <c r="D1929" s="34"/>
      <c r="E1929" s="34"/>
      <c r="F1929" s="34"/>
      <c r="G1929" s="34"/>
      <c r="H1929" s="34"/>
      <c r="I1929" s="34"/>
      <c r="J1929" s="34"/>
      <c r="K1929" s="34"/>
      <c r="L1929" s="34"/>
      <c r="M1929" s="34"/>
      <c r="N1929" s="34"/>
      <c r="O1929" s="34"/>
      <c r="P1929" s="34"/>
      <c r="Q1929" s="34"/>
      <c r="R1929" s="34"/>
      <c r="S1929" s="34"/>
    </row>
    <row r="1930" spans="2:19">
      <c r="B1930" s="5">
        <v>1995</v>
      </c>
      <c r="C1930" s="34"/>
      <c r="D1930" s="34"/>
      <c r="E1930" s="34"/>
      <c r="F1930" s="34"/>
      <c r="G1930" s="34"/>
      <c r="H1930" s="34"/>
      <c r="I1930" s="34"/>
      <c r="J1930" s="34"/>
      <c r="K1930" s="34"/>
      <c r="L1930" s="34"/>
      <c r="M1930" s="34"/>
      <c r="N1930" s="34"/>
      <c r="O1930" s="34"/>
      <c r="P1930" s="34"/>
      <c r="Q1930" s="34"/>
      <c r="R1930" s="34"/>
      <c r="S1930" s="34"/>
    </row>
    <row r="1931" spans="2:19">
      <c r="B1931" s="5">
        <v>1994</v>
      </c>
      <c r="C1931" s="34"/>
      <c r="D1931" s="34"/>
      <c r="E1931" s="34"/>
      <c r="F1931" s="34"/>
      <c r="G1931" s="34"/>
      <c r="H1931" s="34"/>
      <c r="I1931" s="34"/>
      <c r="J1931" s="34"/>
      <c r="K1931" s="34"/>
      <c r="L1931" s="34"/>
      <c r="M1931" s="34"/>
      <c r="N1931" s="34"/>
      <c r="O1931" s="34"/>
      <c r="P1931" s="34"/>
      <c r="Q1931" s="34"/>
      <c r="R1931" s="34"/>
      <c r="S1931" s="34"/>
    </row>
    <row r="1932" spans="2:19">
      <c r="B1932" s="5">
        <v>1993</v>
      </c>
      <c r="C1932" s="34"/>
      <c r="D1932" s="34"/>
      <c r="E1932" s="34"/>
      <c r="F1932" s="34"/>
      <c r="G1932" s="34"/>
      <c r="H1932" s="34"/>
      <c r="I1932" s="34"/>
      <c r="J1932" s="34"/>
      <c r="K1932" s="34"/>
      <c r="L1932" s="34"/>
      <c r="M1932" s="34"/>
      <c r="N1932" s="34"/>
      <c r="O1932" s="34"/>
      <c r="P1932" s="34"/>
      <c r="Q1932" s="34"/>
      <c r="R1932" s="34"/>
      <c r="S1932" s="34"/>
    </row>
    <row r="1933" spans="2:19">
      <c r="B1933" s="5">
        <v>1992</v>
      </c>
      <c r="C1933" s="34"/>
      <c r="D1933" s="34"/>
      <c r="E1933" s="34"/>
      <c r="F1933" s="34"/>
      <c r="G1933" s="34"/>
      <c r="H1933" s="34"/>
      <c r="I1933" s="34"/>
      <c r="J1933" s="34"/>
      <c r="K1933" s="34"/>
      <c r="L1933" s="34"/>
      <c r="M1933" s="34"/>
      <c r="N1933" s="34"/>
      <c r="O1933" s="34"/>
      <c r="P1933" s="34"/>
      <c r="Q1933" s="34"/>
      <c r="R1933" s="34"/>
      <c r="S1933" s="34"/>
    </row>
    <row r="1934" spans="2:19">
      <c r="B1934" s="5">
        <v>1991</v>
      </c>
      <c r="C1934" s="34"/>
      <c r="D1934" s="34"/>
      <c r="E1934" s="34"/>
      <c r="F1934" s="34"/>
      <c r="G1934" s="34"/>
      <c r="H1934" s="34"/>
      <c r="I1934" s="34"/>
      <c r="J1934" s="34"/>
      <c r="K1934" s="34"/>
      <c r="L1934" s="34"/>
      <c r="M1934" s="34"/>
      <c r="N1934" s="34"/>
      <c r="O1934" s="34"/>
      <c r="P1934" s="34"/>
      <c r="Q1934" s="34"/>
      <c r="R1934" s="34"/>
      <c r="S1934" s="34"/>
    </row>
    <row r="1935" spans="2:19">
      <c r="B1935" s="5">
        <v>1990</v>
      </c>
      <c r="C1935" s="34"/>
      <c r="D1935" s="34"/>
      <c r="E1935" s="34"/>
      <c r="F1935" s="34"/>
      <c r="G1935" s="34"/>
      <c r="H1935" s="34"/>
      <c r="I1935" s="34"/>
      <c r="J1935" s="34"/>
      <c r="K1935" s="34"/>
      <c r="L1935" s="34"/>
      <c r="M1935" s="34"/>
      <c r="N1935" s="34"/>
      <c r="O1935" s="34"/>
      <c r="P1935" s="34"/>
      <c r="Q1935" s="34"/>
      <c r="R1935" s="34"/>
      <c r="S1935" s="34"/>
    </row>
    <row r="1936" spans="2:19">
      <c r="B1936" s="5">
        <v>1989</v>
      </c>
      <c r="C1936" s="34"/>
      <c r="D1936" s="34"/>
      <c r="E1936" s="34"/>
      <c r="F1936" s="34"/>
      <c r="G1936" s="34"/>
      <c r="H1936" s="34"/>
      <c r="I1936" s="34"/>
      <c r="J1936" s="34"/>
      <c r="K1936" s="34"/>
      <c r="L1936" s="34"/>
      <c r="M1936" s="34"/>
      <c r="N1936" s="34"/>
      <c r="O1936" s="34"/>
      <c r="P1936" s="34"/>
      <c r="Q1936" s="34"/>
      <c r="R1936" s="34"/>
      <c r="S1936" s="34"/>
    </row>
    <row r="1937" spans="2:19">
      <c r="B1937" s="5">
        <v>1988</v>
      </c>
      <c r="C1937" s="34"/>
      <c r="D1937" s="34"/>
      <c r="E1937" s="34"/>
      <c r="F1937" s="34"/>
      <c r="G1937" s="34"/>
      <c r="H1937" s="34"/>
      <c r="I1937" s="34"/>
      <c r="J1937" s="34"/>
      <c r="K1937" s="34"/>
      <c r="L1937" s="34"/>
      <c r="M1937" s="34"/>
      <c r="N1937" s="34"/>
      <c r="O1937" s="34"/>
      <c r="P1937" s="34"/>
      <c r="Q1937" s="34"/>
      <c r="R1937" s="34"/>
      <c r="S1937" s="34"/>
    </row>
    <row r="1938" spans="2:19">
      <c r="B1938" s="5">
        <v>1987</v>
      </c>
      <c r="C1938" s="34"/>
      <c r="D1938" s="34"/>
      <c r="E1938" s="34"/>
      <c r="F1938" s="34"/>
      <c r="G1938" s="34"/>
      <c r="H1938" s="34"/>
      <c r="I1938" s="34"/>
      <c r="J1938" s="34"/>
      <c r="K1938" s="34"/>
      <c r="L1938" s="34"/>
      <c r="M1938" s="34"/>
      <c r="N1938" s="34"/>
      <c r="O1938" s="34"/>
      <c r="P1938" s="34"/>
      <c r="Q1938" s="34"/>
      <c r="R1938" s="34"/>
      <c r="S1938" s="34"/>
    </row>
    <row r="1939" spans="2:19">
      <c r="B1939" s="5">
        <v>1986</v>
      </c>
      <c r="C1939" s="34"/>
      <c r="D1939" s="34"/>
      <c r="E1939" s="34"/>
      <c r="F1939" s="34"/>
      <c r="G1939" s="34"/>
      <c r="H1939" s="34"/>
      <c r="I1939" s="34"/>
      <c r="J1939" s="34"/>
      <c r="K1939" s="34"/>
      <c r="L1939" s="34"/>
      <c r="M1939" s="34"/>
      <c r="N1939" s="34"/>
      <c r="O1939" s="34"/>
      <c r="P1939" s="34"/>
      <c r="Q1939" s="34"/>
      <c r="R1939" s="34"/>
      <c r="S1939" s="34"/>
    </row>
    <row r="1940" spans="2:19">
      <c r="B1940" s="5">
        <v>1985</v>
      </c>
      <c r="C1940" s="34"/>
      <c r="D1940" s="34"/>
      <c r="E1940" s="34"/>
      <c r="F1940" s="34"/>
      <c r="G1940" s="34"/>
      <c r="H1940" s="34"/>
      <c r="I1940" s="34"/>
      <c r="J1940" s="34"/>
      <c r="K1940" s="34"/>
      <c r="L1940" s="34"/>
      <c r="M1940" s="34"/>
      <c r="N1940" s="34"/>
      <c r="O1940" s="34"/>
      <c r="P1940" s="34"/>
      <c r="Q1940" s="34"/>
      <c r="R1940" s="34"/>
      <c r="S1940" s="34"/>
    </row>
    <row r="1941" spans="2:19">
      <c r="B1941" s="5">
        <v>1984</v>
      </c>
      <c r="C1941" s="34"/>
      <c r="D1941" s="34"/>
      <c r="E1941" s="34"/>
      <c r="F1941" s="34"/>
      <c r="G1941" s="34"/>
      <c r="H1941" s="34"/>
      <c r="I1941" s="34"/>
      <c r="J1941" s="34"/>
      <c r="K1941" s="34"/>
      <c r="L1941" s="34"/>
      <c r="M1941" s="34"/>
      <c r="N1941" s="34"/>
      <c r="O1941" s="34"/>
      <c r="P1941" s="34"/>
      <c r="Q1941" s="34"/>
      <c r="R1941" s="34"/>
      <c r="S1941" s="34"/>
    </row>
    <row r="1942" spans="2:19">
      <c r="B1942" s="5">
        <v>1983</v>
      </c>
      <c r="C1942" s="34"/>
      <c r="D1942" s="34"/>
      <c r="E1942" s="34"/>
      <c r="F1942" s="34"/>
      <c r="G1942" s="34"/>
      <c r="H1942" s="34"/>
      <c r="I1942" s="34"/>
      <c r="J1942" s="34"/>
      <c r="K1942" s="34"/>
      <c r="L1942" s="34"/>
      <c r="M1942" s="34"/>
      <c r="N1942" s="34"/>
      <c r="O1942" s="34"/>
      <c r="P1942" s="34"/>
      <c r="Q1942" s="34"/>
      <c r="R1942" s="34"/>
      <c r="S1942" s="34"/>
    </row>
    <row r="1943" spans="2:19">
      <c r="B1943" s="5">
        <v>1982</v>
      </c>
      <c r="C1943" s="34"/>
      <c r="D1943" s="34"/>
      <c r="E1943" s="34"/>
      <c r="F1943" s="34"/>
      <c r="G1943" s="34"/>
      <c r="H1943" s="34"/>
      <c r="I1943" s="34"/>
      <c r="J1943" s="34"/>
      <c r="K1943" s="34"/>
      <c r="L1943" s="34"/>
      <c r="M1943" s="34"/>
      <c r="N1943" s="34"/>
      <c r="O1943" s="34"/>
      <c r="P1943" s="34"/>
      <c r="Q1943" s="34"/>
      <c r="R1943" s="34"/>
      <c r="S1943" s="34"/>
    </row>
    <row r="1944" spans="2:19">
      <c r="B1944" s="5">
        <v>1981</v>
      </c>
      <c r="C1944" s="34"/>
      <c r="D1944" s="34"/>
      <c r="E1944" s="34"/>
      <c r="F1944" s="34"/>
      <c r="G1944" s="34"/>
      <c r="H1944" s="34"/>
      <c r="I1944" s="34"/>
      <c r="J1944" s="34"/>
      <c r="K1944" s="34"/>
      <c r="L1944" s="34"/>
      <c r="M1944" s="34"/>
      <c r="N1944" s="34"/>
      <c r="O1944" s="34"/>
      <c r="P1944" s="34"/>
      <c r="Q1944" s="34"/>
      <c r="R1944" s="34"/>
      <c r="S1944" s="34"/>
    </row>
    <row r="1945" spans="2:19">
      <c r="B1945" s="5">
        <v>1980</v>
      </c>
      <c r="C1945" s="34"/>
      <c r="D1945" s="34"/>
      <c r="E1945" s="34"/>
      <c r="F1945" s="34"/>
      <c r="G1945" s="34"/>
      <c r="H1945" s="34"/>
      <c r="I1945" s="34"/>
      <c r="J1945" s="34"/>
      <c r="K1945" s="34"/>
      <c r="L1945" s="34"/>
      <c r="M1945" s="34"/>
      <c r="N1945" s="34"/>
      <c r="O1945" s="34"/>
      <c r="P1945" s="34"/>
      <c r="Q1945" s="34"/>
      <c r="R1945" s="34"/>
      <c r="S1945" s="34"/>
    </row>
    <row r="1946" spans="2:19">
      <c r="B1946" s="5">
        <v>1979</v>
      </c>
      <c r="C1946" s="34"/>
      <c r="D1946" s="34"/>
      <c r="E1946" s="34"/>
      <c r="F1946" s="34"/>
      <c r="G1946" s="34"/>
      <c r="H1946" s="34"/>
      <c r="I1946" s="34"/>
      <c r="J1946" s="34"/>
      <c r="K1946" s="34"/>
      <c r="L1946" s="34"/>
      <c r="M1946" s="34"/>
      <c r="N1946" s="34"/>
      <c r="O1946" s="34"/>
      <c r="P1946" s="34"/>
      <c r="Q1946" s="34"/>
      <c r="R1946" s="34"/>
      <c r="S1946" s="34"/>
    </row>
    <row r="1947" spans="2:19">
      <c r="B1947" s="5">
        <v>1978</v>
      </c>
      <c r="C1947" s="34"/>
      <c r="D1947" s="34"/>
      <c r="E1947" s="34"/>
      <c r="F1947" s="34"/>
      <c r="G1947" s="34"/>
      <c r="H1947" s="34"/>
      <c r="I1947" s="34"/>
      <c r="J1947" s="34"/>
      <c r="K1947" s="34"/>
      <c r="L1947" s="34"/>
      <c r="M1947" s="34"/>
      <c r="N1947" s="34"/>
      <c r="O1947" s="34"/>
      <c r="P1947" s="34"/>
      <c r="Q1947" s="34"/>
      <c r="R1947" s="34"/>
      <c r="S1947" s="34"/>
    </row>
    <row r="1948" spans="2:19">
      <c r="B1948" s="5">
        <v>1977</v>
      </c>
      <c r="C1948" s="34"/>
      <c r="D1948" s="34"/>
      <c r="E1948" s="34"/>
      <c r="F1948" s="34"/>
      <c r="G1948" s="34"/>
      <c r="H1948" s="34"/>
      <c r="I1948" s="34"/>
      <c r="J1948" s="34"/>
      <c r="K1948" s="34"/>
      <c r="L1948" s="34"/>
      <c r="M1948" s="34"/>
      <c r="N1948" s="34"/>
      <c r="O1948" s="34"/>
      <c r="P1948" s="34"/>
      <c r="Q1948" s="34"/>
      <c r="R1948" s="34"/>
      <c r="S1948" s="34"/>
    </row>
    <row r="1949" spans="2:19">
      <c r="B1949" s="5">
        <v>1976</v>
      </c>
      <c r="C1949" s="34"/>
      <c r="D1949" s="34"/>
      <c r="E1949" s="34"/>
      <c r="F1949" s="34"/>
      <c r="G1949" s="34"/>
      <c r="H1949" s="34"/>
      <c r="I1949" s="34"/>
      <c r="J1949" s="34"/>
      <c r="K1949" s="34"/>
      <c r="L1949" s="34"/>
      <c r="M1949" s="34"/>
      <c r="N1949" s="34"/>
      <c r="O1949" s="34"/>
      <c r="P1949" s="34"/>
      <c r="Q1949" s="34"/>
      <c r="R1949" s="34"/>
      <c r="S1949" s="34"/>
    </row>
    <row r="1950" spans="2:19">
      <c r="B1950" s="5">
        <v>1975</v>
      </c>
      <c r="C1950" s="34"/>
      <c r="D1950" s="34"/>
      <c r="E1950" s="34"/>
      <c r="F1950" s="34"/>
      <c r="G1950" s="34"/>
      <c r="H1950" s="34"/>
      <c r="I1950" s="34"/>
      <c r="J1950" s="34"/>
      <c r="K1950" s="34"/>
      <c r="L1950" s="34"/>
      <c r="M1950" s="34"/>
      <c r="N1950" s="34"/>
      <c r="O1950" s="34"/>
      <c r="P1950" s="34"/>
      <c r="Q1950" s="34"/>
      <c r="R1950" s="34"/>
      <c r="S1950" s="34"/>
    </row>
    <row r="1951" spans="2:19">
      <c r="B1951" s="5">
        <v>1974</v>
      </c>
      <c r="C1951" s="34"/>
      <c r="D1951" s="34"/>
      <c r="E1951" s="34"/>
      <c r="F1951" s="34"/>
      <c r="G1951" s="34"/>
      <c r="H1951" s="34"/>
      <c r="I1951" s="34"/>
      <c r="J1951" s="34"/>
      <c r="K1951" s="34"/>
      <c r="L1951" s="34"/>
      <c r="M1951" s="34"/>
      <c r="N1951" s="34"/>
      <c r="O1951" s="34"/>
      <c r="P1951" s="34"/>
      <c r="Q1951" s="34"/>
      <c r="R1951" s="34"/>
      <c r="S1951" s="34"/>
    </row>
    <row r="1952" spans="2:19">
      <c r="B1952" s="5">
        <v>1973</v>
      </c>
      <c r="C1952" s="34"/>
      <c r="D1952" s="34"/>
      <c r="E1952" s="34"/>
      <c r="F1952" s="34"/>
      <c r="G1952" s="34"/>
      <c r="H1952" s="34"/>
      <c r="I1952" s="34"/>
      <c r="J1952" s="34"/>
      <c r="K1952" s="34"/>
      <c r="L1952" s="34"/>
      <c r="M1952" s="34"/>
      <c r="N1952" s="34"/>
      <c r="O1952" s="34"/>
      <c r="P1952" s="34"/>
      <c r="Q1952" s="34"/>
      <c r="R1952" s="34"/>
      <c r="S1952" s="34"/>
    </row>
    <row r="1953" spans="2:19">
      <c r="B1953" s="5">
        <v>1972</v>
      </c>
      <c r="C1953" s="34"/>
      <c r="D1953" s="34"/>
      <c r="E1953" s="34"/>
      <c r="F1953" s="34"/>
      <c r="G1953" s="34"/>
      <c r="H1953" s="34"/>
      <c r="I1953" s="34"/>
      <c r="J1953" s="34"/>
      <c r="K1953" s="34"/>
      <c r="L1953" s="34"/>
      <c r="M1953" s="34"/>
      <c r="N1953" s="34"/>
      <c r="O1953" s="34"/>
      <c r="P1953" s="34"/>
      <c r="Q1953" s="34"/>
      <c r="R1953" s="34"/>
      <c r="S1953" s="34"/>
    </row>
    <row r="1954" spans="2:19">
      <c r="B1954" s="5">
        <v>1971</v>
      </c>
      <c r="C1954" s="34"/>
      <c r="D1954" s="34"/>
      <c r="E1954" s="34"/>
      <c r="F1954" s="34"/>
      <c r="G1954" s="34"/>
      <c r="H1954" s="34"/>
      <c r="I1954" s="34"/>
      <c r="J1954" s="34"/>
      <c r="K1954" s="34"/>
      <c r="L1954" s="34"/>
      <c r="M1954" s="34"/>
      <c r="N1954" s="34"/>
      <c r="O1954" s="34"/>
      <c r="P1954" s="34"/>
      <c r="Q1954" s="34"/>
      <c r="R1954" s="34"/>
      <c r="S1954" s="34"/>
    </row>
    <row r="1955" spans="2:19">
      <c r="B1955" s="5">
        <v>1970</v>
      </c>
      <c r="C1955" s="34"/>
      <c r="D1955" s="34"/>
      <c r="E1955" s="34"/>
      <c r="F1955" s="34"/>
      <c r="G1955" s="34"/>
      <c r="H1955" s="34"/>
      <c r="I1955" s="34"/>
      <c r="J1955" s="34"/>
      <c r="K1955" s="34"/>
      <c r="L1955" s="34"/>
      <c r="M1955" s="34"/>
      <c r="N1955" s="34"/>
      <c r="O1955" s="34"/>
      <c r="P1955" s="34"/>
      <c r="Q1955" s="34"/>
      <c r="R1955" s="34"/>
      <c r="S1955" s="34"/>
    </row>
    <row r="1956" spans="2:19">
      <c r="B1956" s="5">
        <v>1969</v>
      </c>
      <c r="C1956" s="34"/>
      <c r="D1956" s="34"/>
      <c r="E1956" s="34"/>
      <c r="F1956" s="34"/>
      <c r="G1956" s="34"/>
      <c r="H1956" s="34"/>
      <c r="I1956" s="34"/>
      <c r="J1956" s="34"/>
      <c r="K1956" s="34"/>
      <c r="L1956" s="34"/>
      <c r="M1956" s="34"/>
      <c r="N1956" s="34"/>
      <c r="O1956" s="34"/>
      <c r="P1956" s="34"/>
      <c r="Q1956" s="34"/>
      <c r="R1956" s="34"/>
      <c r="S1956" s="34"/>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34"/>
      <c r="D1958" s="34"/>
      <c r="E1958" s="34"/>
      <c r="F1958" s="34"/>
      <c r="G1958" s="34"/>
      <c r="H1958" s="34"/>
      <c r="I1958" s="34"/>
      <c r="J1958" s="34"/>
      <c r="K1958" s="34"/>
      <c r="L1958" s="34"/>
      <c r="M1958" s="34"/>
      <c r="N1958" s="34"/>
      <c r="O1958" s="34"/>
      <c r="P1958" s="34"/>
      <c r="Q1958" s="34"/>
      <c r="R1958" s="34"/>
      <c r="S1958" s="34"/>
    </row>
    <row r="1959" spans="2:19">
      <c r="B1959" s="5">
        <v>1966</v>
      </c>
      <c r="C1959" s="34"/>
      <c r="D1959" s="34"/>
      <c r="E1959" s="34"/>
      <c r="F1959" s="34"/>
      <c r="G1959" s="34"/>
      <c r="H1959" s="34"/>
      <c r="I1959" s="34"/>
      <c r="J1959" s="34"/>
      <c r="K1959" s="34"/>
      <c r="L1959" s="34"/>
      <c r="M1959" s="34"/>
      <c r="N1959" s="34"/>
      <c r="O1959" s="34"/>
      <c r="P1959" s="34"/>
      <c r="Q1959" s="34"/>
      <c r="R1959" s="34"/>
      <c r="S1959" s="34"/>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row>
    <row r="1999" spans="1:19">
      <c r="A1999" s="35"/>
      <c r="B1999" s="5">
        <v>2021</v>
      </c>
      <c r="C1999" s="33"/>
      <c r="D1999" s="33"/>
      <c r="E1999" s="33"/>
      <c r="F1999" s="33"/>
      <c r="G1999" s="33"/>
      <c r="H1999" s="33"/>
      <c r="I1999" s="33"/>
      <c r="J1999" s="33"/>
      <c r="K1999" s="33"/>
      <c r="L1999" s="33"/>
      <c r="M1999" s="33"/>
      <c r="N1999" s="33"/>
      <c r="O1999" s="33"/>
      <c r="P1999" s="33"/>
      <c r="Q1999" s="33"/>
      <c r="R1999" s="34"/>
      <c r="S1999" s="34"/>
    </row>
    <row r="2000" spans="1:19">
      <c r="B2000" s="5">
        <v>2020</v>
      </c>
      <c r="C2000" s="33"/>
      <c r="D2000" s="33"/>
      <c r="E2000" s="33"/>
      <c r="F2000" s="33"/>
      <c r="G2000" s="33"/>
      <c r="H2000" s="33"/>
      <c r="I2000" s="33"/>
      <c r="J2000" s="33"/>
      <c r="K2000" s="33"/>
      <c r="L2000" s="33"/>
      <c r="M2000" s="33"/>
      <c r="N2000" s="33"/>
      <c r="O2000" s="33"/>
      <c r="P2000" s="33"/>
      <c r="Q2000" s="34"/>
      <c r="R2000" s="34"/>
      <c r="S2000" s="34"/>
    </row>
    <row r="2001" spans="1:19">
      <c r="A2001" s="37"/>
      <c r="B2001" s="5">
        <v>2019</v>
      </c>
      <c r="C2001" s="33"/>
      <c r="D2001" s="33"/>
      <c r="E2001" s="33"/>
      <c r="F2001" s="33"/>
      <c r="G2001" s="33"/>
      <c r="H2001" s="33"/>
      <c r="I2001" s="33"/>
      <c r="J2001" s="33"/>
      <c r="K2001" s="33"/>
      <c r="L2001" s="33"/>
      <c r="M2001" s="33"/>
      <c r="N2001" s="33"/>
      <c r="O2001" s="33"/>
      <c r="P2001" s="34"/>
      <c r="Q2001" s="34"/>
      <c r="R2001" s="34"/>
      <c r="S2001" s="34"/>
    </row>
    <row r="2002" spans="1:19">
      <c r="A2002" s="37"/>
      <c r="B2002" s="5">
        <v>2018</v>
      </c>
      <c r="C2002" s="33"/>
      <c r="D2002" s="33"/>
      <c r="E2002" s="33"/>
      <c r="F2002" s="33"/>
      <c r="G2002" s="33"/>
      <c r="H2002" s="33"/>
      <c r="I2002" s="33"/>
      <c r="J2002" s="33"/>
      <c r="K2002" s="33"/>
      <c r="L2002" s="33"/>
      <c r="M2002" s="33"/>
      <c r="N2002" s="33"/>
      <c r="O2002" s="34"/>
      <c r="P2002" s="34"/>
      <c r="Q2002" s="34"/>
      <c r="R2002" s="34"/>
      <c r="S2002" s="34"/>
    </row>
    <row r="2003" spans="1:19">
      <c r="A2003" s="37"/>
      <c r="B2003" s="5">
        <v>2017</v>
      </c>
      <c r="C2003" s="33"/>
      <c r="D2003" s="33"/>
      <c r="E2003" s="33"/>
      <c r="F2003" s="33"/>
      <c r="G2003" s="33"/>
      <c r="H2003" s="33"/>
      <c r="I2003" s="33"/>
      <c r="J2003" s="33"/>
      <c r="K2003" s="33"/>
      <c r="L2003" s="33"/>
      <c r="M2003" s="33"/>
      <c r="N2003" s="34"/>
      <c r="O2003" s="34"/>
      <c r="P2003" s="34"/>
      <c r="Q2003" s="34"/>
      <c r="R2003" s="34"/>
      <c r="S2003" s="34"/>
    </row>
    <row r="2004" spans="1:19">
      <c r="B2004" s="5">
        <v>2016</v>
      </c>
      <c r="C2004" s="33"/>
      <c r="D2004" s="33"/>
      <c r="E2004" s="33"/>
      <c r="F2004" s="33"/>
      <c r="G2004" s="33"/>
      <c r="H2004" s="33"/>
      <c r="I2004" s="33"/>
      <c r="J2004" s="33"/>
      <c r="K2004" s="33"/>
      <c r="L2004" s="33"/>
      <c r="M2004" s="34"/>
      <c r="N2004" s="34"/>
      <c r="O2004" s="34"/>
      <c r="P2004" s="34"/>
      <c r="Q2004" s="34"/>
      <c r="R2004" s="34"/>
      <c r="S2004" s="34"/>
    </row>
    <row r="2005" spans="1:19">
      <c r="B2005" s="5">
        <v>2015</v>
      </c>
      <c r="C2005" s="33"/>
      <c r="D2005" s="33"/>
      <c r="E2005" s="33"/>
      <c r="F2005" s="33"/>
      <c r="G2005" s="33"/>
      <c r="H2005" s="33"/>
      <c r="I2005" s="33"/>
      <c r="J2005" s="33"/>
      <c r="K2005" s="33"/>
      <c r="L2005" s="34"/>
      <c r="M2005" s="34"/>
      <c r="N2005" s="34"/>
      <c r="O2005" s="34"/>
      <c r="P2005" s="34"/>
      <c r="Q2005" s="34"/>
      <c r="R2005" s="34"/>
      <c r="S2005" s="34"/>
    </row>
    <row r="2006" spans="1:19">
      <c r="B2006" s="5">
        <v>2014</v>
      </c>
      <c r="C2006" s="33"/>
      <c r="D2006" s="33"/>
      <c r="E2006" s="33"/>
      <c r="F2006" s="33"/>
      <c r="G2006" s="33"/>
      <c r="H2006" s="33"/>
      <c r="I2006" s="33"/>
      <c r="J2006" s="33"/>
      <c r="K2006" s="34"/>
      <c r="L2006" s="34"/>
      <c r="M2006" s="34"/>
      <c r="N2006" s="34"/>
      <c r="O2006" s="34"/>
      <c r="P2006" s="34"/>
      <c r="Q2006" s="34"/>
      <c r="R2006" s="34"/>
      <c r="S2006" s="34"/>
    </row>
    <row r="2007" spans="1:19">
      <c r="B2007" s="5">
        <v>2013</v>
      </c>
      <c r="C2007" s="33"/>
      <c r="D2007" s="33"/>
      <c r="E2007" s="33"/>
      <c r="F2007" s="33"/>
      <c r="G2007" s="33"/>
      <c r="H2007" s="33"/>
      <c r="I2007" s="33"/>
      <c r="J2007" s="34"/>
      <c r="K2007" s="34"/>
      <c r="L2007" s="34"/>
      <c r="M2007" s="34"/>
      <c r="N2007" s="34"/>
      <c r="O2007" s="34"/>
      <c r="P2007" s="34"/>
      <c r="Q2007" s="34"/>
      <c r="R2007" s="34"/>
      <c r="S2007" s="34"/>
    </row>
    <row r="2008" spans="1:19">
      <c r="B2008" s="5">
        <v>2012</v>
      </c>
      <c r="C2008" s="33"/>
      <c r="D2008" s="33"/>
      <c r="E2008" s="33"/>
      <c r="F2008" s="33"/>
      <c r="G2008" s="33"/>
      <c r="H2008" s="33"/>
      <c r="I2008" s="34"/>
      <c r="J2008" s="34"/>
      <c r="K2008" s="34"/>
      <c r="L2008" s="34"/>
      <c r="M2008" s="34"/>
      <c r="N2008" s="34"/>
      <c r="O2008" s="34"/>
      <c r="P2008" s="34"/>
      <c r="Q2008" s="34"/>
      <c r="R2008" s="34"/>
      <c r="S2008" s="34"/>
    </row>
    <row r="2009" spans="1:19">
      <c r="B2009" s="5">
        <v>2011</v>
      </c>
      <c r="C2009" s="33"/>
      <c r="D2009" s="33"/>
      <c r="E2009" s="33"/>
      <c r="F2009" s="33"/>
      <c r="G2009" s="33"/>
      <c r="H2009" s="34"/>
      <c r="I2009" s="34"/>
      <c r="J2009" s="34"/>
      <c r="K2009" s="34"/>
      <c r="L2009" s="34"/>
      <c r="M2009" s="34"/>
      <c r="N2009" s="34"/>
      <c r="O2009" s="34"/>
      <c r="P2009" s="34"/>
      <c r="Q2009" s="34"/>
      <c r="R2009" s="34"/>
      <c r="S2009" s="34"/>
    </row>
    <row r="2010" spans="1:19">
      <c r="B2010" s="5">
        <v>2010</v>
      </c>
      <c r="C2010" s="33"/>
      <c r="D2010" s="33"/>
      <c r="E2010" s="33"/>
      <c r="F2010" s="33"/>
      <c r="G2010" s="34"/>
      <c r="H2010" s="34"/>
      <c r="I2010" s="34"/>
      <c r="J2010" s="34"/>
      <c r="K2010" s="34"/>
      <c r="L2010" s="34"/>
      <c r="M2010" s="34"/>
      <c r="N2010" s="34"/>
      <c r="O2010" s="34"/>
      <c r="P2010" s="34"/>
      <c r="Q2010" s="34"/>
      <c r="R2010" s="34"/>
      <c r="S2010" s="34"/>
    </row>
    <row r="2011" spans="1:19">
      <c r="B2011" s="5">
        <v>2009</v>
      </c>
      <c r="C2011" s="33"/>
      <c r="D2011" s="33"/>
      <c r="E2011" s="33"/>
      <c r="F2011" s="34"/>
      <c r="G2011" s="34"/>
      <c r="H2011" s="34"/>
      <c r="I2011" s="34"/>
      <c r="J2011" s="34"/>
      <c r="K2011" s="34"/>
      <c r="L2011" s="34"/>
      <c r="M2011" s="34"/>
      <c r="N2011" s="34"/>
      <c r="O2011" s="34"/>
      <c r="P2011" s="34"/>
      <c r="Q2011" s="34"/>
      <c r="R2011" s="34"/>
      <c r="S2011" s="34"/>
    </row>
    <row r="2012" spans="1:19">
      <c r="B2012" s="5">
        <v>2008</v>
      </c>
      <c r="C2012" s="33"/>
      <c r="D2012" s="33"/>
      <c r="E2012" s="34"/>
      <c r="F2012" s="34"/>
      <c r="G2012" s="34"/>
      <c r="H2012" s="34"/>
      <c r="I2012" s="34"/>
      <c r="J2012" s="34"/>
      <c r="K2012" s="34"/>
      <c r="L2012" s="34"/>
      <c r="M2012" s="34"/>
      <c r="N2012" s="34"/>
      <c r="O2012" s="34"/>
      <c r="P2012" s="34"/>
      <c r="Q2012" s="34"/>
      <c r="R2012" s="34"/>
      <c r="S2012" s="34"/>
    </row>
    <row r="2013" spans="1:19">
      <c r="B2013" s="5">
        <v>2007</v>
      </c>
      <c r="C2013" s="33"/>
      <c r="D2013" s="34"/>
      <c r="E2013" s="34"/>
      <c r="F2013" s="34"/>
      <c r="G2013" s="34"/>
      <c r="H2013" s="34"/>
      <c r="I2013" s="34"/>
      <c r="J2013" s="34"/>
      <c r="K2013" s="34"/>
      <c r="L2013" s="34"/>
      <c r="M2013" s="34"/>
      <c r="N2013" s="34"/>
      <c r="O2013" s="34"/>
      <c r="P2013" s="34"/>
      <c r="Q2013" s="34"/>
      <c r="R2013" s="34"/>
      <c r="S2013" s="34"/>
    </row>
    <row r="2014" spans="1:19">
      <c r="B2014" s="5">
        <v>2006</v>
      </c>
      <c r="C2014" s="34"/>
      <c r="D2014" s="34"/>
      <c r="E2014" s="34"/>
      <c r="F2014" s="34"/>
      <c r="G2014" s="34"/>
      <c r="H2014" s="34"/>
      <c r="I2014" s="34"/>
      <c r="J2014" s="34"/>
      <c r="K2014" s="34"/>
      <c r="L2014" s="34"/>
      <c r="M2014" s="34"/>
      <c r="N2014" s="34"/>
      <c r="O2014" s="34"/>
      <c r="P2014" s="34"/>
      <c r="Q2014" s="34"/>
      <c r="R2014" s="34"/>
      <c r="S2014" s="34"/>
    </row>
    <row r="2015" spans="1:19">
      <c r="B2015" s="5">
        <v>2005</v>
      </c>
      <c r="C2015" s="34"/>
      <c r="D2015" s="34"/>
      <c r="E2015" s="34"/>
      <c r="F2015" s="34"/>
      <c r="G2015" s="34"/>
      <c r="H2015" s="34"/>
      <c r="I2015" s="34"/>
      <c r="J2015" s="34"/>
      <c r="K2015" s="34"/>
      <c r="L2015" s="34"/>
      <c r="M2015" s="34"/>
      <c r="N2015" s="34"/>
      <c r="O2015" s="34"/>
      <c r="P2015" s="34"/>
      <c r="Q2015" s="34"/>
      <c r="R2015" s="34"/>
      <c r="S2015" s="34"/>
    </row>
    <row r="2016" spans="1:19">
      <c r="B2016" s="5">
        <v>2004</v>
      </c>
      <c r="C2016" s="34"/>
      <c r="D2016" s="34"/>
      <c r="E2016" s="34"/>
      <c r="F2016" s="34"/>
      <c r="G2016" s="34"/>
      <c r="H2016" s="34"/>
      <c r="I2016" s="34"/>
      <c r="J2016" s="34"/>
      <c r="K2016" s="34"/>
      <c r="L2016" s="34"/>
      <c r="M2016" s="34"/>
      <c r="N2016" s="34"/>
      <c r="O2016" s="34"/>
      <c r="P2016" s="34"/>
      <c r="Q2016" s="34"/>
      <c r="R2016" s="34"/>
      <c r="S2016" s="34"/>
    </row>
    <row r="2017" spans="2:19">
      <c r="B2017" s="5">
        <v>2003</v>
      </c>
      <c r="C2017" s="34"/>
      <c r="D2017" s="34"/>
      <c r="E2017" s="34"/>
      <c r="F2017" s="34"/>
      <c r="G2017" s="34"/>
      <c r="H2017" s="34"/>
      <c r="I2017" s="34"/>
      <c r="J2017" s="34"/>
      <c r="K2017" s="34"/>
      <c r="L2017" s="34"/>
      <c r="M2017" s="34"/>
      <c r="N2017" s="34"/>
      <c r="O2017" s="34"/>
      <c r="P2017" s="34"/>
      <c r="Q2017" s="34"/>
      <c r="R2017" s="34"/>
      <c r="S2017" s="34"/>
    </row>
    <row r="2018" spans="2:19">
      <c r="B2018" s="5">
        <v>2002</v>
      </c>
      <c r="C2018" s="34"/>
      <c r="D2018" s="34"/>
      <c r="E2018" s="34"/>
      <c r="F2018" s="34"/>
      <c r="G2018" s="34"/>
      <c r="H2018" s="34"/>
      <c r="I2018" s="34"/>
      <c r="J2018" s="34"/>
      <c r="K2018" s="34"/>
      <c r="L2018" s="34"/>
      <c r="M2018" s="34"/>
      <c r="N2018" s="34"/>
      <c r="O2018" s="34"/>
      <c r="P2018" s="34"/>
      <c r="Q2018" s="34"/>
      <c r="R2018" s="34"/>
      <c r="S2018" s="34"/>
    </row>
    <row r="2019" spans="2:19">
      <c r="B2019" s="5">
        <v>2001</v>
      </c>
      <c r="C2019" s="34"/>
      <c r="D2019" s="34"/>
      <c r="E2019" s="34"/>
      <c r="F2019" s="34"/>
      <c r="G2019" s="34"/>
      <c r="H2019" s="34"/>
      <c r="I2019" s="34"/>
      <c r="J2019" s="34"/>
      <c r="K2019" s="34"/>
      <c r="L2019" s="34"/>
      <c r="M2019" s="34"/>
      <c r="N2019" s="34"/>
      <c r="O2019" s="34"/>
      <c r="P2019" s="34"/>
      <c r="Q2019" s="34"/>
      <c r="R2019" s="34"/>
      <c r="S2019" s="34"/>
    </row>
    <row r="2020" spans="2:19">
      <c r="B2020" s="5">
        <v>2000</v>
      </c>
      <c r="C2020" s="34"/>
      <c r="D2020" s="34"/>
      <c r="E2020" s="34"/>
      <c r="F2020" s="34"/>
      <c r="G2020" s="34"/>
      <c r="H2020" s="34"/>
      <c r="I2020" s="34"/>
      <c r="J2020" s="34"/>
      <c r="K2020" s="34"/>
      <c r="L2020" s="34"/>
      <c r="M2020" s="34"/>
      <c r="N2020" s="34"/>
      <c r="O2020" s="34"/>
      <c r="P2020" s="34"/>
      <c r="Q2020" s="34"/>
      <c r="R2020" s="34"/>
      <c r="S2020" s="34"/>
    </row>
    <row r="2021" spans="2:19">
      <c r="B2021" s="5">
        <v>1999</v>
      </c>
      <c r="C2021" s="34"/>
      <c r="D2021" s="34"/>
      <c r="E2021" s="34"/>
      <c r="F2021" s="34"/>
      <c r="G2021" s="34"/>
      <c r="H2021" s="34"/>
      <c r="I2021" s="34"/>
      <c r="J2021" s="34"/>
      <c r="K2021" s="34"/>
      <c r="L2021" s="34"/>
      <c r="M2021" s="34"/>
      <c r="N2021" s="34"/>
      <c r="O2021" s="34"/>
      <c r="P2021" s="34"/>
      <c r="Q2021" s="34"/>
      <c r="R2021" s="34"/>
      <c r="S2021" s="34"/>
    </row>
    <row r="2022" spans="2:19">
      <c r="B2022" s="5">
        <v>1998</v>
      </c>
      <c r="C2022" s="34"/>
      <c r="D2022" s="34"/>
      <c r="E2022" s="34"/>
      <c r="F2022" s="34"/>
      <c r="G2022" s="34"/>
      <c r="H2022" s="34"/>
      <c r="I2022" s="34"/>
      <c r="J2022" s="34"/>
      <c r="K2022" s="34"/>
      <c r="L2022" s="34"/>
      <c r="M2022" s="34"/>
      <c r="N2022" s="34"/>
      <c r="O2022" s="34"/>
      <c r="P2022" s="34"/>
      <c r="Q2022" s="34"/>
      <c r="R2022" s="34"/>
      <c r="S2022" s="34"/>
    </row>
    <row r="2023" spans="2:19">
      <c r="B2023" s="5">
        <v>1997</v>
      </c>
      <c r="C2023" s="34"/>
      <c r="D2023" s="34"/>
      <c r="E2023" s="34"/>
      <c r="F2023" s="34"/>
      <c r="G2023" s="34"/>
      <c r="H2023" s="34"/>
      <c r="I2023" s="34"/>
      <c r="J2023" s="34"/>
      <c r="K2023" s="34"/>
      <c r="L2023" s="34"/>
      <c r="M2023" s="34"/>
      <c r="N2023" s="34"/>
      <c r="O2023" s="34"/>
      <c r="P2023" s="34"/>
      <c r="Q2023" s="34"/>
      <c r="R2023" s="34"/>
      <c r="S2023" s="34"/>
    </row>
    <row r="2024" spans="2:19">
      <c r="B2024" s="5">
        <v>1996</v>
      </c>
      <c r="C2024" s="34"/>
      <c r="D2024" s="34"/>
      <c r="E2024" s="34"/>
      <c r="F2024" s="34"/>
      <c r="G2024" s="34"/>
      <c r="H2024" s="34"/>
      <c r="I2024" s="34"/>
      <c r="J2024" s="34"/>
      <c r="K2024" s="34"/>
      <c r="L2024" s="34"/>
      <c r="M2024" s="34"/>
      <c r="N2024" s="34"/>
      <c r="O2024" s="34"/>
      <c r="P2024" s="34"/>
      <c r="Q2024" s="34"/>
      <c r="R2024" s="34"/>
      <c r="S2024" s="34"/>
    </row>
    <row r="2025" spans="2:19">
      <c r="B2025" s="5">
        <v>1995</v>
      </c>
      <c r="C2025" s="34"/>
      <c r="D2025" s="34"/>
      <c r="E2025" s="34"/>
      <c r="F2025" s="34"/>
      <c r="G2025" s="34"/>
      <c r="H2025" s="34"/>
      <c r="I2025" s="34"/>
      <c r="J2025" s="34"/>
      <c r="K2025" s="34"/>
      <c r="L2025" s="34"/>
      <c r="M2025" s="34"/>
      <c r="N2025" s="34"/>
      <c r="O2025" s="34"/>
      <c r="P2025" s="34"/>
      <c r="Q2025" s="34"/>
      <c r="R2025" s="34"/>
      <c r="S2025" s="34"/>
    </row>
    <row r="2026" spans="2:19">
      <c r="B2026" s="5">
        <v>1994</v>
      </c>
      <c r="C2026" s="34"/>
      <c r="D2026" s="34"/>
      <c r="E2026" s="34"/>
      <c r="F2026" s="34"/>
      <c r="G2026" s="34"/>
      <c r="H2026" s="34"/>
      <c r="I2026" s="34"/>
      <c r="J2026" s="34"/>
      <c r="K2026" s="34"/>
      <c r="L2026" s="34"/>
      <c r="M2026" s="34"/>
      <c r="N2026" s="34"/>
      <c r="O2026" s="34"/>
      <c r="P2026" s="34"/>
      <c r="Q2026" s="34"/>
      <c r="R2026" s="34"/>
      <c r="S2026" s="34"/>
    </row>
    <row r="2027" spans="2:19">
      <c r="B2027" s="5">
        <v>1993</v>
      </c>
      <c r="C2027" s="34"/>
      <c r="D2027" s="34"/>
      <c r="E2027" s="34"/>
      <c r="F2027" s="34"/>
      <c r="G2027" s="34"/>
      <c r="H2027" s="34"/>
      <c r="I2027" s="34"/>
      <c r="J2027" s="34"/>
      <c r="K2027" s="34"/>
      <c r="L2027" s="34"/>
      <c r="M2027" s="34"/>
      <c r="N2027" s="34"/>
      <c r="O2027" s="34"/>
      <c r="P2027" s="34"/>
      <c r="Q2027" s="34"/>
      <c r="R2027" s="34"/>
      <c r="S2027" s="34"/>
    </row>
    <row r="2028" spans="2:19">
      <c r="B2028" s="5">
        <v>1992</v>
      </c>
      <c r="C2028" s="34"/>
      <c r="D2028" s="34"/>
      <c r="E2028" s="34"/>
      <c r="F2028" s="34"/>
      <c r="G2028" s="34"/>
      <c r="H2028" s="34"/>
      <c r="I2028" s="34"/>
      <c r="J2028" s="34"/>
      <c r="K2028" s="34"/>
      <c r="L2028" s="34"/>
      <c r="M2028" s="34"/>
      <c r="N2028" s="34"/>
      <c r="O2028" s="34"/>
      <c r="P2028" s="34"/>
      <c r="Q2028" s="34"/>
      <c r="R2028" s="34"/>
      <c r="S2028" s="34"/>
    </row>
    <row r="2029" spans="2:19">
      <c r="B2029" s="5">
        <v>1991</v>
      </c>
      <c r="C2029" s="34"/>
      <c r="D2029" s="34"/>
      <c r="E2029" s="34"/>
      <c r="F2029" s="34"/>
      <c r="G2029" s="34"/>
      <c r="H2029" s="34"/>
      <c r="I2029" s="34"/>
      <c r="J2029" s="34"/>
      <c r="K2029" s="34"/>
      <c r="L2029" s="34"/>
      <c r="M2029" s="34"/>
      <c r="N2029" s="34"/>
      <c r="O2029" s="34"/>
      <c r="P2029" s="34"/>
      <c r="Q2029" s="34"/>
      <c r="R2029" s="34"/>
      <c r="S2029" s="34"/>
    </row>
    <row r="2030" spans="2:19">
      <c r="B2030" s="5">
        <v>1990</v>
      </c>
      <c r="C2030" s="34"/>
      <c r="D2030" s="34"/>
      <c r="E2030" s="34"/>
      <c r="F2030" s="34"/>
      <c r="G2030" s="34"/>
      <c r="H2030" s="34"/>
      <c r="I2030" s="34"/>
      <c r="J2030" s="34"/>
      <c r="K2030" s="34"/>
      <c r="L2030" s="34"/>
      <c r="M2030" s="34"/>
      <c r="N2030" s="34"/>
      <c r="O2030" s="34"/>
      <c r="P2030" s="34"/>
      <c r="Q2030" s="34"/>
      <c r="R2030" s="34"/>
      <c r="S2030" s="34"/>
    </row>
    <row r="2031" spans="2:19">
      <c r="B2031" s="5">
        <v>1989</v>
      </c>
      <c r="C2031" s="34"/>
      <c r="D2031" s="34"/>
      <c r="E2031" s="34"/>
      <c r="F2031" s="34"/>
      <c r="G2031" s="34"/>
      <c r="H2031" s="34"/>
      <c r="I2031" s="34"/>
      <c r="J2031" s="34"/>
      <c r="K2031" s="34"/>
      <c r="L2031" s="34"/>
      <c r="M2031" s="34"/>
      <c r="N2031" s="34"/>
      <c r="O2031" s="34"/>
      <c r="P2031" s="34"/>
      <c r="Q2031" s="34"/>
      <c r="R2031" s="34"/>
      <c r="S2031" s="34"/>
    </row>
    <row r="2032" spans="2:19">
      <c r="B2032" s="5">
        <v>1988</v>
      </c>
      <c r="C2032" s="34"/>
      <c r="D2032" s="34"/>
      <c r="E2032" s="34"/>
      <c r="F2032" s="34"/>
      <c r="G2032" s="34"/>
      <c r="H2032" s="34"/>
      <c r="I2032" s="34"/>
      <c r="J2032" s="34"/>
      <c r="K2032" s="34"/>
      <c r="L2032" s="34"/>
      <c r="M2032" s="34"/>
      <c r="N2032" s="34"/>
      <c r="O2032" s="34"/>
      <c r="P2032" s="34"/>
      <c r="Q2032" s="34"/>
      <c r="R2032" s="34"/>
      <c r="S2032" s="34"/>
    </row>
    <row r="2033" spans="2:19">
      <c r="B2033" s="5">
        <v>1987</v>
      </c>
      <c r="C2033" s="34"/>
      <c r="D2033" s="34"/>
      <c r="E2033" s="34"/>
      <c r="F2033" s="34"/>
      <c r="G2033" s="34"/>
      <c r="H2033" s="34"/>
      <c r="I2033" s="34"/>
      <c r="J2033" s="34"/>
      <c r="K2033" s="34"/>
      <c r="L2033" s="34"/>
      <c r="M2033" s="34"/>
      <c r="N2033" s="34"/>
      <c r="O2033" s="34"/>
      <c r="P2033" s="34"/>
      <c r="Q2033" s="34"/>
      <c r="R2033" s="34"/>
      <c r="S2033" s="34"/>
    </row>
    <row r="2034" spans="2:19">
      <c r="B2034" s="5">
        <v>1986</v>
      </c>
      <c r="C2034" s="34"/>
      <c r="D2034" s="34"/>
      <c r="E2034" s="34"/>
      <c r="F2034" s="34"/>
      <c r="G2034" s="34"/>
      <c r="H2034" s="34"/>
      <c r="I2034" s="34"/>
      <c r="J2034" s="34"/>
      <c r="K2034" s="34"/>
      <c r="L2034" s="34"/>
      <c r="M2034" s="34"/>
      <c r="N2034" s="34"/>
      <c r="O2034" s="34"/>
      <c r="P2034" s="34"/>
      <c r="Q2034" s="34"/>
      <c r="R2034" s="34"/>
      <c r="S2034" s="34"/>
    </row>
    <row r="2035" spans="2:19">
      <c r="B2035" s="5">
        <v>1985</v>
      </c>
      <c r="C2035" s="34"/>
      <c r="D2035" s="34"/>
      <c r="E2035" s="34"/>
      <c r="F2035" s="34"/>
      <c r="G2035" s="34"/>
      <c r="H2035" s="34"/>
      <c r="I2035" s="34"/>
      <c r="J2035" s="34"/>
      <c r="K2035" s="34"/>
      <c r="L2035" s="34"/>
      <c r="M2035" s="34"/>
      <c r="N2035" s="34"/>
      <c r="O2035" s="34"/>
      <c r="P2035" s="34"/>
      <c r="Q2035" s="34"/>
      <c r="R2035" s="34"/>
      <c r="S2035" s="34"/>
    </row>
    <row r="2036" spans="2:19">
      <c r="B2036" s="5">
        <v>1984</v>
      </c>
      <c r="C2036" s="34"/>
      <c r="D2036" s="34"/>
      <c r="E2036" s="34"/>
      <c r="F2036" s="34"/>
      <c r="G2036" s="34"/>
      <c r="H2036" s="34"/>
      <c r="I2036" s="34"/>
      <c r="J2036" s="34"/>
      <c r="K2036" s="34"/>
      <c r="L2036" s="34"/>
      <c r="M2036" s="34"/>
      <c r="N2036" s="34"/>
      <c r="O2036" s="34"/>
      <c r="P2036" s="34"/>
      <c r="Q2036" s="34"/>
      <c r="R2036" s="34"/>
      <c r="S2036" s="34"/>
    </row>
    <row r="2037" spans="2:19">
      <c r="B2037" s="5">
        <v>1983</v>
      </c>
      <c r="C2037" s="34"/>
      <c r="D2037" s="34"/>
      <c r="E2037" s="34"/>
      <c r="F2037" s="34"/>
      <c r="G2037" s="34"/>
      <c r="H2037" s="34"/>
      <c r="I2037" s="34"/>
      <c r="J2037" s="34"/>
      <c r="K2037" s="34"/>
      <c r="L2037" s="34"/>
      <c r="M2037" s="34"/>
      <c r="N2037" s="34"/>
      <c r="O2037" s="34"/>
      <c r="P2037" s="34"/>
      <c r="Q2037" s="34"/>
      <c r="R2037" s="34"/>
      <c r="S2037" s="34"/>
    </row>
    <row r="2038" spans="2:19">
      <c r="B2038" s="5">
        <v>1982</v>
      </c>
      <c r="C2038" s="34"/>
      <c r="D2038" s="34"/>
      <c r="E2038" s="34"/>
      <c r="F2038" s="34"/>
      <c r="G2038" s="34"/>
      <c r="H2038" s="34"/>
      <c r="I2038" s="34"/>
      <c r="J2038" s="34"/>
      <c r="K2038" s="34"/>
      <c r="L2038" s="34"/>
      <c r="M2038" s="34"/>
      <c r="N2038" s="34"/>
      <c r="O2038" s="34"/>
      <c r="P2038" s="34"/>
      <c r="Q2038" s="34"/>
      <c r="R2038" s="34"/>
      <c r="S2038" s="34"/>
    </row>
    <row r="2039" spans="2:19">
      <c r="B2039" s="5">
        <v>1981</v>
      </c>
      <c r="C2039" s="34"/>
      <c r="D2039" s="34"/>
      <c r="E2039" s="34"/>
      <c r="F2039" s="34"/>
      <c r="G2039" s="34"/>
      <c r="H2039" s="34"/>
      <c r="I2039" s="34"/>
      <c r="J2039" s="34"/>
      <c r="K2039" s="34"/>
      <c r="L2039" s="34"/>
      <c r="M2039" s="34"/>
      <c r="N2039" s="34"/>
      <c r="O2039" s="34"/>
      <c r="P2039" s="34"/>
      <c r="Q2039" s="34"/>
      <c r="R2039" s="34"/>
      <c r="S2039" s="34"/>
    </row>
    <row r="2040" spans="2:19">
      <c r="B2040" s="5">
        <v>1980</v>
      </c>
      <c r="C2040" s="34"/>
      <c r="D2040" s="34"/>
      <c r="E2040" s="34"/>
      <c r="F2040" s="34"/>
      <c r="G2040" s="34"/>
      <c r="H2040" s="34"/>
      <c r="I2040" s="34"/>
      <c r="J2040" s="34"/>
      <c r="K2040" s="34"/>
      <c r="L2040" s="34"/>
      <c r="M2040" s="34"/>
      <c r="N2040" s="34"/>
      <c r="O2040" s="34"/>
      <c r="P2040" s="34"/>
      <c r="Q2040" s="34"/>
      <c r="R2040" s="34"/>
      <c r="S2040" s="34"/>
    </row>
    <row r="2041" spans="2:19">
      <c r="B2041" s="5">
        <v>1979</v>
      </c>
      <c r="C2041" s="34"/>
      <c r="D2041" s="34"/>
      <c r="E2041" s="34"/>
      <c r="F2041" s="34"/>
      <c r="G2041" s="34"/>
      <c r="H2041" s="34"/>
      <c r="I2041" s="34"/>
      <c r="J2041" s="34"/>
      <c r="K2041" s="34"/>
      <c r="L2041" s="34"/>
      <c r="M2041" s="34"/>
      <c r="N2041" s="34"/>
      <c r="O2041" s="34"/>
      <c r="P2041" s="34"/>
      <c r="Q2041" s="34"/>
      <c r="R2041" s="34"/>
      <c r="S2041" s="34"/>
    </row>
    <row r="2042" spans="2:19">
      <c r="B2042" s="5">
        <v>1978</v>
      </c>
      <c r="C2042" s="34"/>
      <c r="D2042" s="34"/>
      <c r="E2042" s="34"/>
      <c r="F2042" s="34"/>
      <c r="G2042" s="34"/>
      <c r="H2042" s="34"/>
      <c r="I2042" s="34"/>
      <c r="J2042" s="34"/>
      <c r="K2042" s="34"/>
      <c r="L2042" s="34"/>
      <c r="M2042" s="34"/>
      <c r="N2042" s="34"/>
      <c r="O2042" s="34"/>
      <c r="P2042" s="34"/>
      <c r="Q2042" s="34"/>
      <c r="R2042" s="34"/>
      <c r="S2042" s="34"/>
    </row>
    <row r="2043" spans="2:19">
      <c r="B2043" s="5">
        <v>1977</v>
      </c>
      <c r="C2043" s="34"/>
      <c r="D2043" s="34"/>
      <c r="E2043" s="34"/>
      <c r="F2043" s="34"/>
      <c r="G2043" s="34"/>
      <c r="H2043" s="34"/>
      <c r="I2043" s="34"/>
      <c r="J2043" s="34"/>
      <c r="K2043" s="34"/>
      <c r="L2043" s="34"/>
      <c r="M2043" s="34"/>
      <c r="N2043" s="34"/>
      <c r="O2043" s="34"/>
      <c r="P2043" s="34"/>
      <c r="Q2043" s="34"/>
      <c r="R2043" s="34"/>
      <c r="S2043" s="34"/>
    </row>
    <row r="2044" spans="2:19">
      <c r="B2044" s="5">
        <v>1976</v>
      </c>
      <c r="C2044" s="34"/>
      <c r="D2044" s="34"/>
      <c r="E2044" s="34"/>
      <c r="F2044" s="34"/>
      <c r="G2044" s="34"/>
      <c r="H2044" s="34"/>
      <c r="I2044" s="34"/>
      <c r="J2044" s="34"/>
      <c r="K2044" s="34"/>
      <c r="L2044" s="34"/>
      <c r="M2044" s="34"/>
      <c r="N2044" s="34"/>
      <c r="O2044" s="34"/>
      <c r="P2044" s="34"/>
      <c r="Q2044" s="34"/>
      <c r="R2044" s="34"/>
      <c r="S2044" s="34"/>
    </row>
    <row r="2045" spans="2:19">
      <c r="B2045" s="5">
        <v>1975</v>
      </c>
      <c r="C2045" s="34"/>
      <c r="D2045" s="34"/>
      <c r="E2045" s="34"/>
      <c r="F2045" s="34"/>
      <c r="G2045" s="34"/>
      <c r="H2045" s="34"/>
      <c r="I2045" s="34"/>
      <c r="J2045" s="34"/>
      <c r="K2045" s="34"/>
      <c r="L2045" s="34"/>
      <c r="M2045" s="34"/>
      <c r="N2045" s="34"/>
      <c r="O2045" s="34"/>
      <c r="P2045" s="34"/>
      <c r="Q2045" s="34"/>
      <c r="R2045" s="34"/>
      <c r="S2045" s="34"/>
    </row>
    <row r="2046" spans="2:19">
      <c r="B2046" s="5">
        <v>1974</v>
      </c>
      <c r="C2046" s="34"/>
      <c r="D2046" s="34"/>
      <c r="E2046" s="34"/>
      <c r="F2046" s="34"/>
      <c r="G2046" s="34"/>
      <c r="H2046" s="34"/>
      <c r="I2046" s="34"/>
      <c r="J2046" s="34"/>
      <c r="K2046" s="34"/>
      <c r="L2046" s="34"/>
      <c r="M2046" s="34"/>
      <c r="N2046" s="34"/>
      <c r="O2046" s="34"/>
      <c r="P2046" s="34"/>
      <c r="Q2046" s="34"/>
      <c r="R2046" s="34"/>
      <c r="S2046" s="34"/>
    </row>
    <row r="2047" spans="2:19">
      <c r="B2047" s="5">
        <v>1973</v>
      </c>
      <c r="C2047" s="34"/>
      <c r="D2047" s="34"/>
      <c r="E2047" s="34"/>
      <c r="F2047" s="34"/>
      <c r="G2047" s="34"/>
      <c r="H2047" s="34"/>
      <c r="I2047" s="34"/>
      <c r="J2047" s="34"/>
      <c r="K2047" s="34"/>
      <c r="L2047" s="34"/>
      <c r="M2047" s="34"/>
      <c r="N2047" s="34"/>
      <c r="O2047" s="34"/>
      <c r="P2047" s="34"/>
      <c r="Q2047" s="34"/>
      <c r="R2047" s="34"/>
      <c r="S2047" s="34"/>
    </row>
    <row r="2048" spans="2:19">
      <c r="B2048" s="5">
        <v>1972</v>
      </c>
      <c r="C2048" s="34"/>
      <c r="D2048" s="34"/>
      <c r="E2048" s="34"/>
      <c r="F2048" s="34"/>
      <c r="G2048" s="34"/>
      <c r="H2048" s="34"/>
      <c r="I2048" s="34"/>
      <c r="J2048" s="34"/>
      <c r="K2048" s="34"/>
      <c r="L2048" s="34"/>
      <c r="M2048" s="34"/>
      <c r="N2048" s="34"/>
      <c r="O2048" s="34"/>
      <c r="P2048" s="34"/>
      <c r="Q2048" s="34"/>
      <c r="R2048" s="34"/>
      <c r="S2048" s="34"/>
    </row>
    <row r="2049" spans="2:19">
      <c r="B2049" s="5">
        <v>1971</v>
      </c>
      <c r="C2049" s="34"/>
      <c r="D2049" s="34"/>
      <c r="E2049" s="34"/>
      <c r="F2049" s="34"/>
      <c r="G2049" s="34"/>
      <c r="H2049" s="34"/>
      <c r="I2049" s="34"/>
      <c r="J2049" s="34"/>
      <c r="K2049" s="34"/>
      <c r="L2049" s="34"/>
      <c r="M2049" s="34"/>
      <c r="N2049" s="34"/>
      <c r="O2049" s="34"/>
      <c r="P2049" s="34"/>
      <c r="Q2049" s="34"/>
      <c r="R2049" s="34"/>
      <c r="S2049" s="34"/>
    </row>
    <row r="2050" spans="2:19">
      <c r="B2050" s="5">
        <v>1970</v>
      </c>
      <c r="C2050" s="34"/>
      <c r="D2050" s="34"/>
      <c r="E2050" s="34"/>
      <c r="F2050" s="34"/>
      <c r="G2050" s="34"/>
      <c r="H2050" s="34"/>
      <c r="I2050" s="34"/>
      <c r="J2050" s="34"/>
      <c r="K2050" s="34"/>
      <c r="L2050" s="34"/>
      <c r="M2050" s="34"/>
      <c r="N2050" s="34"/>
      <c r="O2050" s="34"/>
      <c r="P2050" s="34"/>
      <c r="Q2050" s="34"/>
      <c r="R2050" s="34"/>
      <c r="S2050" s="34"/>
    </row>
    <row r="2051" spans="2:19">
      <c r="B2051" s="5">
        <v>1969</v>
      </c>
      <c r="C2051" s="34"/>
      <c r="D2051" s="34"/>
      <c r="E2051" s="34"/>
      <c r="F2051" s="34"/>
      <c r="G2051" s="34"/>
      <c r="H2051" s="34"/>
      <c r="I2051" s="34"/>
      <c r="J2051" s="34"/>
      <c r="K2051" s="34"/>
      <c r="L2051" s="34"/>
      <c r="M2051" s="34"/>
      <c r="N2051" s="34"/>
      <c r="O2051" s="34"/>
      <c r="P2051" s="34"/>
      <c r="Q2051" s="34"/>
      <c r="R2051" s="34"/>
      <c r="S2051" s="34"/>
    </row>
    <row r="2052" spans="2:19">
      <c r="B2052" s="5">
        <v>1968</v>
      </c>
      <c r="C2052" s="34"/>
      <c r="D2052" s="34"/>
      <c r="E2052" s="34"/>
      <c r="F2052" s="34"/>
      <c r="G2052" s="34"/>
      <c r="H2052" s="34"/>
      <c r="I2052" s="34"/>
      <c r="J2052" s="34"/>
      <c r="K2052" s="34"/>
      <c r="L2052" s="34"/>
      <c r="M2052" s="34"/>
      <c r="N2052" s="34"/>
      <c r="O2052" s="34"/>
      <c r="P2052" s="34"/>
      <c r="Q2052" s="34"/>
      <c r="R2052" s="34"/>
      <c r="S2052" s="34"/>
    </row>
    <row r="2053" spans="2:19">
      <c r="B2053" s="5">
        <v>1967</v>
      </c>
      <c r="C2053" s="34"/>
      <c r="D2053" s="34"/>
      <c r="E2053" s="34"/>
      <c r="F2053" s="34"/>
      <c r="G2053" s="34"/>
      <c r="H2053" s="34"/>
      <c r="I2053" s="34"/>
      <c r="J2053" s="34"/>
      <c r="K2053" s="34"/>
      <c r="L2053" s="34"/>
      <c r="M2053" s="34"/>
      <c r="N2053" s="34"/>
      <c r="O2053" s="34"/>
      <c r="P2053" s="34"/>
      <c r="Q2053" s="34"/>
      <c r="R2053" s="34"/>
      <c r="S2053" s="34"/>
    </row>
    <row r="2054" spans="2:19">
      <c r="B2054" s="5">
        <v>1966</v>
      </c>
      <c r="C2054" s="34"/>
      <c r="D2054" s="34"/>
      <c r="E2054" s="34"/>
      <c r="F2054" s="34"/>
      <c r="G2054" s="34"/>
      <c r="H2054" s="34"/>
      <c r="I2054" s="34"/>
      <c r="J2054" s="34"/>
      <c r="K2054" s="34"/>
      <c r="L2054" s="34"/>
      <c r="M2054" s="34"/>
      <c r="N2054" s="34"/>
      <c r="O2054" s="34"/>
      <c r="P2054" s="34"/>
      <c r="Q2054" s="34"/>
      <c r="R2054" s="34"/>
      <c r="S2054" s="34"/>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row>
    <row r="2284" spans="1:19">
      <c r="A2284" s="35"/>
      <c r="B2284" s="5">
        <v>2021</v>
      </c>
      <c r="C2284" s="33"/>
      <c r="D2284" s="33"/>
      <c r="E2284" s="33"/>
      <c r="F2284" s="33"/>
      <c r="G2284" s="33"/>
      <c r="H2284" s="33"/>
      <c r="I2284" s="33"/>
      <c r="J2284" s="33"/>
      <c r="K2284" s="33"/>
      <c r="L2284" s="33"/>
      <c r="M2284" s="33"/>
      <c r="N2284" s="33"/>
      <c r="O2284" s="33"/>
      <c r="P2284" s="33"/>
      <c r="Q2284" s="33"/>
      <c r="R2284" s="34"/>
      <c r="S2284" s="34"/>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34"/>
      <c r="P2287" s="34"/>
      <c r="Q2287" s="34"/>
      <c r="R2287" s="34"/>
      <c r="S2287" s="34"/>
    </row>
    <row r="2288" spans="1:19">
      <c r="A2288" s="37"/>
      <c r="B2288" s="5">
        <v>2017</v>
      </c>
      <c r="C2288" s="33"/>
      <c r="D2288" s="33"/>
      <c r="E2288" s="33"/>
      <c r="F2288" s="33"/>
      <c r="G2288" s="33"/>
      <c r="H2288" s="33"/>
      <c r="I2288" s="33"/>
      <c r="J2288" s="33"/>
      <c r="K2288" s="33"/>
      <c r="L2288" s="33"/>
      <c r="M2288" s="33"/>
      <c r="N2288" s="34"/>
      <c r="O2288" s="34"/>
      <c r="P2288" s="34"/>
      <c r="Q2288" s="34"/>
      <c r="R2288" s="34"/>
      <c r="S2288" s="34"/>
    </row>
    <row r="2289" spans="2:19">
      <c r="B2289" s="5">
        <v>2016</v>
      </c>
      <c r="C2289" s="33"/>
      <c r="D2289" s="33"/>
      <c r="E2289" s="33"/>
      <c r="F2289" s="33"/>
      <c r="G2289" s="33"/>
      <c r="H2289" s="33"/>
      <c r="I2289" s="33"/>
      <c r="J2289" s="33"/>
      <c r="K2289" s="33"/>
      <c r="L2289" s="33"/>
      <c r="M2289" s="34"/>
      <c r="N2289" s="34"/>
      <c r="O2289" s="34"/>
      <c r="P2289" s="34"/>
      <c r="Q2289" s="34"/>
      <c r="R2289" s="34"/>
      <c r="S2289" s="34"/>
    </row>
    <row r="2290" spans="2:19">
      <c r="B2290" s="5">
        <v>2015</v>
      </c>
      <c r="C2290" s="33"/>
      <c r="D2290" s="33"/>
      <c r="E2290" s="33"/>
      <c r="F2290" s="33"/>
      <c r="G2290" s="33"/>
      <c r="H2290" s="33"/>
      <c r="I2290" s="33"/>
      <c r="J2290" s="33"/>
      <c r="K2290" s="33"/>
      <c r="L2290" s="34"/>
      <c r="M2290" s="34"/>
      <c r="N2290" s="34"/>
      <c r="O2290" s="34"/>
      <c r="P2290" s="34"/>
      <c r="Q2290" s="34"/>
      <c r="R2290" s="34"/>
      <c r="S2290" s="34"/>
    </row>
    <row r="2291" spans="2:19">
      <c r="B2291" s="5">
        <v>2014</v>
      </c>
      <c r="C2291" s="33"/>
      <c r="D2291" s="33"/>
      <c r="E2291" s="33"/>
      <c r="F2291" s="33"/>
      <c r="G2291" s="33"/>
      <c r="H2291" s="33"/>
      <c r="I2291" s="33"/>
      <c r="J2291" s="33"/>
      <c r="K2291" s="34"/>
      <c r="L2291" s="34"/>
      <c r="M2291" s="34"/>
      <c r="N2291" s="34"/>
      <c r="O2291" s="34"/>
      <c r="P2291" s="34"/>
      <c r="Q2291" s="34"/>
      <c r="R2291" s="34"/>
      <c r="S2291" s="34"/>
    </row>
    <row r="2292" spans="2:19">
      <c r="B2292" s="5">
        <v>2013</v>
      </c>
      <c r="C2292" s="33"/>
      <c r="D2292" s="33"/>
      <c r="E2292" s="33"/>
      <c r="F2292" s="33"/>
      <c r="G2292" s="33"/>
      <c r="H2292" s="33"/>
      <c r="I2292" s="33"/>
      <c r="J2292" s="34"/>
      <c r="K2292" s="34"/>
      <c r="L2292" s="34"/>
      <c r="M2292" s="34"/>
      <c r="N2292" s="34"/>
      <c r="O2292" s="34"/>
      <c r="P2292" s="34"/>
      <c r="Q2292" s="34"/>
      <c r="R2292" s="34"/>
      <c r="S2292" s="34"/>
    </row>
    <row r="2293" spans="2:19">
      <c r="B2293" s="5">
        <v>2012</v>
      </c>
      <c r="C2293" s="33"/>
      <c r="D2293" s="33"/>
      <c r="E2293" s="33"/>
      <c r="F2293" s="33"/>
      <c r="G2293" s="33"/>
      <c r="H2293" s="33"/>
      <c r="I2293" s="34"/>
      <c r="J2293" s="34"/>
      <c r="K2293" s="34"/>
      <c r="L2293" s="34"/>
      <c r="M2293" s="34"/>
      <c r="N2293" s="34"/>
      <c r="O2293" s="34"/>
      <c r="P2293" s="34"/>
      <c r="Q2293" s="34"/>
      <c r="R2293" s="34"/>
      <c r="S2293" s="34"/>
    </row>
    <row r="2294" spans="2:19">
      <c r="B2294" s="5">
        <v>2011</v>
      </c>
      <c r="C2294" s="33"/>
      <c r="D2294" s="33"/>
      <c r="E2294" s="33"/>
      <c r="F2294" s="33"/>
      <c r="G2294" s="33"/>
      <c r="H2294" s="34"/>
      <c r="I2294" s="34"/>
      <c r="J2294" s="34"/>
      <c r="K2294" s="34"/>
      <c r="L2294" s="34"/>
      <c r="M2294" s="34"/>
      <c r="N2294" s="34"/>
      <c r="O2294" s="34"/>
      <c r="P2294" s="34"/>
      <c r="Q2294" s="34"/>
      <c r="R2294" s="34"/>
      <c r="S2294" s="34"/>
    </row>
    <row r="2295" spans="2:19">
      <c r="B2295" s="5">
        <v>2010</v>
      </c>
      <c r="C2295" s="33"/>
      <c r="D2295" s="33"/>
      <c r="E2295" s="33"/>
      <c r="F2295" s="33"/>
      <c r="G2295" s="34"/>
      <c r="H2295" s="34"/>
      <c r="I2295" s="34"/>
      <c r="J2295" s="34"/>
      <c r="K2295" s="34"/>
      <c r="L2295" s="34"/>
      <c r="M2295" s="34"/>
      <c r="N2295" s="34"/>
      <c r="O2295" s="34"/>
      <c r="P2295" s="34"/>
      <c r="Q2295" s="34"/>
      <c r="R2295" s="34"/>
      <c r="S2295" s="34"/>
    </row>
    <row r="2296" spans="2:19">
      <c r="B2296" s="5">
        <v>2009</v>
      </c>
      <c r="C2296" s="33"/>
      <c r="D2296" s="33"/>
      <c r="E2296" s="33"/>
      <c r="F2296" s="34"/>
      <c r="G2296" s="34"/>
      <c r="H2296" s="34"/>
      <c r="I2296" s="34"/>
      <c r="J2296" s="34"/>
      <c r="K2296" s="34"/>
      <c r="L2296" s="34"/>
      <c r="M2296" s="34"/>
      <c r="N2296" s="34"/>
      <c r="O2296" s="34"/>
      <c r="P2296" s="34"/>
      <c r="Q2296" s="34"/>
      <c r="R2296" s="34"/>
      <c r="S2296" s="34"/>
    </row>
    <row r="2297" spans="2:19">
      <c r="B2297" s="5">
        <v>2008</v>
      </c>
      <c r="C2297" s="33"/>
      <c r="D2297" s="33"/>
      <c r="E2297" s="34"/>
      <c r="F2297" s="34"/>
      <c r="G2297" s="34"/>
      <c r="H2297" s="34"/>
      <c r="I2297" s="34"/>
      <c r="J2297" s="34"/>
      <c r="K2297" s="34"/>
      <c r="L2297" s="34"/>
      <c r="M2297" s="34"/>
      <c r="N2297" s="34"/>
      <c r="O2297" s="34"/>
      <c r="P2297" s="34"/>
      <c r="Q2297" s="34"/>
      <c r="R2297" s="34"/>
      <c r="S2297" s="34"/>
    </row>
    <row r="2298" spans="2:19">
      <c r="B2298" s="5">
        <v>2007</v>
      </c>
      <c r="C2298" s="33"/>
      <c r="D2298" s="34"/>
      <c r="E2298" s="34"/>
      <c r="F2298" s="34"/>
      <c r="G2298" s="34"/>
      <c r="H2298" s="34"/>
      <c r="I2298" s="34"/>
      <c r="J2298" s="34"/>
      <c r="K2298" s="34"/>
      <c r="L2298" s="34"/>
      <c r="M2298" s="34"/>
      <c r="N2298" s="34"/>
      <c r="O2298" s="34"/>
      <c r="P2298" s="34"/>
      <c r="Q2298" s="34"/>
      <c r="R2298" s="34"/>
      <c r="S2298" s="34"/>
    </row>
    <row r="2299" spans="2:19">
      <c r="B2299" s="5">
        <v>2006</v>
      </c>
      <c r="C2299" s="34"/>
      <c r="D2299" s="34"/>
      <c r="E2299" s="34"/>
      <c r="F2299" s="34"/>
      <c r="G2299" s="34"/>
      <c r="H2299" s="34"/>
      <c r="I2299" s="34"/>
      <c r="J2299" s="34"/>
      <c r="K2299" s="34"/>
      <c r="L2299" s="34"/>
      <c r="M2299" s="34"/>
      <c r="N2299" s="34"/>
      <c r="O2299" s="34"/>
      <c r="P2299" s="34"/>
      <c r="Q2299" s="34"/>
      <c r="R2299" s="34"/>
      <c r="S2299" s="34"/>
    </row>
    <row r="2300" spans="2:19">
      <c r="B2300" s="5">
        <v>2005</v>
      </c>
      <c r="C2300" s="34"/>
      <c r="D2300" s="34"/>
      <c r="E2300" s="34"/>
      <c r="F2300" s="34"/>
      <c r="G2300" s="34"/>
      <c r="H2300" s="34"/>
      <c r="I2300" s="34"/>
      <c r="J2300" s="34"/>
      <c r="K2300" s="34"/>
      <c r="L2300" s="34"/>
      <c r="M2300" s="34"/>
      <c r="N2300" s="34"/>
      <c r="O2300" s="34"/>
      <c r="P2300" s="34"/>
      <c r="Q2300" s="34"/>
      <c r="R2300" s="34"/>
      <c r="S2300" s="34"/>
    </row>
    <row r="2301" spans="2:19">
      <c r="B2301" s="5">
        <v>2004</v>
      </c>
      <c r="C2301" s="34"/>
      <c r="D2301" s="34"/>
      <c r="E2301" s="34"/>
      <c r="F2301" s="34"/>
      <c r="G2301" s="34"/>
      <c r="H2301" s="34"/>
      <c r="I2301" s="34"/>
      <c r="J2301" s="34"/>
      <c r="K2301" s="34"/>
      <c r="L2301" s="34"/>
      <c r="M2301" s="34"/>
      <c r="N2301" s="34"/>
      <c r="O2301" s="34"/>
      <c r="P2301" s="34"/>
      <c r="Q2301" s="34"/>
      <c r="R2301" s="34"/>
      <c r="S2301" s="34"/>
    </row>
    <row r="2302" spans="2:19">
      <c r="B2302" s="5">
        <v>2003</v>
      </c>
      <c r="C2302" s="34"/>
      <c r="D2302" s="34"/>
      <c r="E2302" s="34"/>
      <c r="F2302" s="34"/>
      <c r="G2302" s="34"/>
      <c r="H2302" s="34"/>
      <c r="I2302" s="34"/>
      <c r="J2302" s="34"/>
      <c r="K2302" s="34"/>
      <c r="L2302" s="34"/>
      <c r="M2302" s="34"/>
      <c r="N2302" s="34"/>
      <c r="O2302" s="34"/>
      <c r="P2302" s="34"/>
      <c r="Q2302" s="34"/>
      <c r="R2302" s="34"/>
      <c r="S2302" s="34"/>
    </row>
    <row r="2303" spans="2:19">
      <c r="B2303" s="5">
        <v>2002</v>
      </c>
      <c r="C2303" s="34"/>
      <c r="D2303" s="34"/>
      <c r="E2303" s="34"/>
      <c r="F2303" s="34"/>
      <c r="G2303" s="34"/>
      <c r="H2303" s="34"/>
      <c r="I2303" s="34"/>
      <c r="J2303" s="34"/>
      <c r="K2303" s="34"/>
      <c r="L2303" s="34"/>
      <c r="M2303" s="34"/>
      <c r="N2303" s="34"/>
      <c r="O2303" s="34"/>
      <c r="P2303" s="34"/>
      <c r="Q2303" s="34"/>
      <c r="R2303" s="34"/>
      <c r="S2303" s="34"/>
    </row>
    <row r="2304" spans="2:19">
      <c r="B2304" s="5">
        <v>2001</v>
      </c>
      <c r="C2304" s="34"/>
      <c r="D2304" s="34"/>
      <c r="E2304" s="34"/>
      <c r="F2304" s="34"/>
      <c r="G2304" s="34"/>
      <c r="H2304" s="34"/>
      <c r="I2304" s="34"/>
      <c r="J2304" s="34"/>
      <c r="K2304" s="34"/>
      <c r="L2304" s="34"/>
      <c r="M2304" s="34"/>
      <c r="N2304" s="34"/>
      <c r="O2304" s="34"/>
      <c r="P2304" s="34"/>
      <c r="Q2304" s="34"/>
      <c r="R2304" s="34"/>
      <c r="S2304" s="34"/>
    </row>
    <row r="2305" spans="2:19">
      <c r="B2305" s="5">
        <v>2000</v>
      </c>
      <c r="C2305" s="34"/>
      <c r="D2305" s="34"/>
      <c r="E2305" s="34"/>
      <c r="F2305" s="34"/>
      <c r="G2305" s="34"/>
      <c r="H2305" s="34"/>
      <c r="I2305" s="34"/>
      <c r="J2305" s="34"/>
      <c r="K2305" s="34"/>
      <c r="L2305" s="34"/>
      <c r="M2305" s="34"/>
      <c r="N2305" s="34"/>
      <c r="O2305" s="34"/>
      <c r="P2305" s="34"/>
      <c r="Q2305" s="34"/>
      <c r="R2305" s="34"/>
      <c r="S2305" s="34"/>
    </row>
    <row r="2306" spans="2:19">
      <c r="B2306" s="5">
        <v>1999</v>
      </c>
      <c r="C2306" s="34"/>
      <c r="D2306" s="34"/>
      <c r="E2306" s="34"/>
      <c r="F2306" s="34"/>
      <c r="G2306" s="34"/>
      <c r="H2306" s="34"/>
      <c r="I2306" s="34"/>
      <c r="J2306" s="34"/>
      <c r="K2306" s="34"/>
      <c r="L2306" s="34"/>
      <c r="M2306" s="34"/>
      <c r="N2306" s="34"/>
      <c r="O2306" s="34"/>
      <c r="P2306" s="34"/>
      <c r="Q2306" s="34"/>
      <c r="R2306" s="34"/>
      <c r="S2306" s="34"/>
    </row>
    <row r="2307" spans="2:19">
      <c r="B2307" s="5">
        <v>1998</v>
      </c>
      <c r="C2307" s="34"/>
      <c r="D2307" s="34"/>
      <c r="E2307" s="34"/>
      <c r="F2307" s="34"/>
      <c r="G2307" s="34"/>
      <c r="H2307" s="34"/>
      <c r="I2307" s="34"/>
      <c r="J2307" s="34"/>
      <c r="K2307" s="34"/>
      <c r="L2307" s="34"/>
      <c r="M2307" s="34"/>
      <c r="N2307" s="34"/>
      <c r="O2307" s="34"/>
      <c r="P2307" s="34"/>
      <c r="Q2307" s="34"/>
      <c r="R2307" s="34"/>
      <c r="S2307" s="34"/>
    </row>
    <row r="2308" spans="2:19">
      <c r="B2308" s="5">
        <v>1997</v>
      </c>
      <c r="C2308" s="34"/>
      <c r="D2308" s="34"/>
      <c r="E2308" s="34"/>
      <c r="F2308" s="34"/>
      <c r="G2308" s="34"/>
      <c r="H2308" s="34"/>
      <c r="I2308" s="34"/>
      <c r="J2308" s="34"/>
      <c r="K2308" s="34"/>
      <c r="L2308" s="34"/>
      <c r="M2308" s="34"/>
      <c r="N2308" s="34"/>
      <c r="O2308" s="34"/>
      <c r="P2308" s="34"/>
      <c r="Q2308" s="34"/>
      <c r="R2308" s="34"/>
      <c r="S2308" s="34"/>
    </row>
    <row r="2309" spans="2:19">
      <c r="B2309" s="5">
        <v>1996</v>
      </c>
      <c r="C2309" s="34"/>
      <c r="D2309" s="34"/>
      <c r="E2309" s="34"/>
      <c r="F2309" s="34"/>
      <c r="G2309" s="34"/>
      <c r="H2309" s="34"/>
      <c r="I2309" s="34"/>
      <c r="J2309" s="34"/>
      <c r="K2309" s="34"/>
      <c r="L2309" s="34"/>
      <c r="M2309" s="34"/>
      <c r="N2309" s="34"/>
      <c r="O2309" s="34"/>
      <c r="P2309" s="34"/>
      <c r="Q2309" s="34"/>
      <c r="R2309" s="34"/>
      <c r="S2309" s="34"/>
    </row>
    <row r="2310" spans="2:19">
      <c r="B2310" s="5">
        <v>1995</v>
      </c>
      <c r="C2310" s="34"/>
      <c r="D2310" s="34"/>
      <c r="E2310" s="34"/>
      <c r="F2310" s="34"/>
      <c r="G2310" s="34"/>
      <c r="H2310" s="34"/>
      <c r="I2310" s="34"/>
      <c r="J2310" s="34"/>
      <c r="K2310" s="34"/>
      <c r="L2310" s="34"/>
      <c r="M2310" s="34"/>
      <c r="N2310" s="34"/>
      <c r="O2310" s="34"/>
      <c r="P2310" s="34"/>
      <c r="Q2310" s="34"/>
      <c r="R2310" s="34"/>
      <c r="S2310" s="34"/>
    </row>
    <row r="2311" spans="2:19">
      <c r="B2311" s="5">
        <v>1994</v>
      </c>
      <c r="C2311" s="34"/>
      <c r="D2311" s="34"/>
      <c r="E2311" s="34"/>
      <c r="F2311" s="34"/>
      <c r="G2311" s="34"/>
      <c r="H2311" s="34"/>
      <c r="I2311" s="34"/>
      <c r="J2311" s="34"/>
      <c r="K2311" s="34"/>
      <c r="L2311" s="34"/>
      <c r="M2311" s="34"/>
      <c r="N2311" s="34"/>
      <c r="O2311" s="34"/>
      <c r="P2311" s="34"/>
      <c r="Q2311" s="34"/>
      <c r="R2311" s="34"/>
      <c r="S2311" s="34"/>
    </row>
    <row r="2312" spans="2:19">
      <c r="B2312" s="5">
        <v>1993</v>
      </c>
      <c r="C2312" s="34"/>
      <c r="D2312" s="34"/>
      <c r="E2312" s="34"/>
      <c r="F2312" s="34"/>
      <c r="G2312" s="34"/>
      <c r="H2312" s="34"/>
      <c r="I2312" s="34"/>
      <c r="J2312" s="34"/>
      <c r="K2312" s="34"/>
      <c r="L2312" s="34"/>
      <c r="M2312" s="34"/>
      <c r="N2312" s="34"/>
      <c r="O2312" s="34"/>
      <c r="P2312" s="34"/>
      <c r="Q2312" s="34"/>
      <c r="R2312" s="34"/>
      <c r="S2312" s="34"/>
    </row>
    <row r="2313" spans="2:19">
      <c r="B2313" s="5">
        <v>1992</v>
      </c>
      <c r="C2313" s="34"/>
      <c r="D2313" s="34"/>
      <c r="E2313" s="34"/>
      <c r="F2313" s="34"/>
      <c r="G2313" s="34"/>
      <c r="H2313" s="34"/>
      <c r="I2313" s="34"/>
      <c r="J2313" s="34"/>
      <c r="K2313" s="34"/>
      <c r="L2313" s="34"/>
      <c r="M2313" s="34"/>
      <c r="N2313" s="34"/>
      <c r="O2313" s="34"/>
      <c r="P2313" s="34"/>
      <c r="Q2313" s="34"/>
      <c r="R2313" s="34"/>
      <c r="S2313" s="34"/>
    </row>
    <row r="2314" spans="2:19">
      <c r="B2314" s="5">
        <v>1991</v>
      </c>
      <c r="C2314" s="34"/>
      <c r="D2314" s="34"/>
      <c r="E2314" s="34"/>
      <c r="F2314" s="34"/>
      <c r="G2314" s="34"/>
      <c r="H2314" s="34"/>
      <c r="I2314" s="34"/>
      <c r="J2314" s="34"/>
      <c r="K2314" s="34"/>
      <c r="L2314" s="34"/>
      <c r="M2314" s="34"/>
      <c r="N2314" s="34"/>
      <c r="O2314" s="34"/>
      <c r="P2314" s="34"/>
      <c r="Q2314" s="34"/>
      <c r="R2314" s="34"/>
      <c r="S2314" s="34"/>
    </row>
    <row r="2315" spans="2:19">
      <c r="B2315" s="5">
        <v>1990</v>
      </c>
      <c r="C2315" s="34"/>
      <c r="D2315" s="34"/>
      <c r="E2315" s="34"/>
      <c r="F2315" s="34"/>
      <c r="G2315" s="34"/>
      <c r="H2315" s="34"/>
      <c r="I2315" s="34"/>
      <c r="J2315" s="34"/>
      <c r="K2315" s="34"/>
      <c r="L2315" s="34"/>
      <c r="M2315" s="34"/>
      <c r="N2315" s="34"/>
      <c r="O2315" s="34"/>
      <c r="P2315" s="34"/>
      <c r="Q2315" s="34"/>
      <c r="R2315" s="34"/>
      <c r="S2315" s="34"/>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34"/>
      <c r="D2317" s="34"/>
      <c r="E2317" s="34"/>
      <c r="F2317" s="34"/>
      <c r="G2317" s="34"/>
      <c r="H2317" s="34"/>
      <c r="I2317" s="34"/>
      <c r="J2317" s="34"/>
      <c r="K2317" s="34"/>
      <c r="L2317" s="34"/>
      <c r="M2317" s="34"/>
      <c r="N2317" s="34"/>
      <c r="O2317" s="34"/>
      <c r="P2317" s="34"/>
      <c r="Q2317" s="34"/>
      <c r="R2317" s="34"/>
      <c r="S2317" s="34"/>
    </row>
    <row r="2318" spans="2:19">
      <c r="B2318" s="5">
        <v>1987</v>
      </c>
      <c r="C2318" s="34"/>
      <c r="D2318" s="34"/>
      <c r="E2318" s="34"/>
      <c r="F2318" s="34"/>
      <c r="G2318" s="34"/>
      <c r="H2318" s="34"/>
      <c r="I2318" s="34"/>
      <c r="J2318" s="34"/>
      <c r="K2318" s="34"/>
      <c r="L2318" s="34"/>
      <c r="M2318" s="34"/>
      <c r="N2318" s="34"/>
      <c r="O2318" s="34"/>
      <c r="P2318" s="34"/>
      <c r="Q2318" s="34"/>
      <c r="R2318" s="34"/>
      <c r="S2318" s="34"/>
    </row>
    <row r="2319" spans="2:19">
      <c r="B2319" s="5">
        <v>1986</v>
      </c>
      <c r="C2319" s="34"/>
      <c r="D2319" s="34"/>
      <c r="E2319" s="34"/>
      <c r="F2319" s="34"/>
      <c r="G2319" s="34"/>
      <c r="H2319" s="34"/>
      <c r="I2319" s="34"/>
      <c r="J2319" s="34"/>
      <c r="K2319" s="34"/>
      <c r="L2319" s="34"/>
      <c r="M2319" s="34"/>
      <c r="N2319" s="34"/>
      <c r="O2319" s="34"/>
      <c r="P2319" s="34"/>
      <c r="Q2319" s="34"/>
      <c r="R2319" s="34"/>
      <c r="S2319" s="34"/>
    </row>
    <row r="2320" spans="2:19">
      <c r="B2320" s="5">
        <v>1985</v>
      </c>
      <c r="C2320" s="34"/>
      <c r="D2320" s="34"/>
      <c r="E2320" s="34"/>
      <c r="F2320" s="34"/>
      <c r="G2320" s="34"/>
      <c r="H2320" s="34"/>
      <c r="I2320" s="34"/>
      <c r="J2320" s="34"/>
      <c r="K2320" s="34"/>
      <c r="L2320" s="34"/>
      <c r="M2320" s="34"/>
      <c r="N2320" s="34"/>
      <c r="O2320" s="34"/>
      <c r="P2320" s="34"/>
      <c r="Q2320" s="34"/>
      <c r="R2320" s="34"/>
      <c r="S2320" s="34"/>
    </row>
    <row r="2321" spans="2:19">
      <c r="B2321" s="5">
        <v>1984</v>
      </c>
      <c r="C2321" s="34"/>
      <c r="D2321" s="34"/>
      <c r="E2321" s="34"/>
      <c r="F2321" s="34"/>
      <c r="G2321" s="34"/>
      <c r="H2321" s="34"/>
      <c r="I2321" s="34"/>
      <c r="J2321" s="34"/>
      <c r="K2321" s="34"/>
      <c r="L2321" s="34"/>
      <c r="M2321" s="34"/>
      <c r="N2321" s="34"/>
      <c r="O2321" s="34"/>
      <c r="P2321" s="34"/>
      <c r="Q2321" s="34"/>
      <c r="R2321" s="34"/>
      <c r="S2321" s="34"/>
    </row>
    <row r="2322" spans="2:19">
      <c r="B2322" s="5">
        <v>1983</v>
      </c>
      <c r="C2322" s="34"/>
      <c r="D2322" s="34"/>
      <c r="E2322" s="34"/>
      <c r="F2322" s="34"/>
      <c r="G2322" s="34"/>
      <c r="H2322" s="34"/>
      <c r="I2322" s="34"/>
      <c r="J2322" s="34"/>
      <c r="K2322" s="34"/>
      <c r="L2322" s="34"/>
      <c r="M2322" s="34"/>
      <c r="N2322" s="34"/>
      <c r="O2322" s="34"/>
      <c r="P2322" s="34"/>
      <c r="Q2322" s="34"/>
      <c r="R2322" s="34"/>
      <c r="S2322" s="34"/>
    </row>
    <row r="2323" spans="2:19">
      <c r="B2323" s="5">
        <v>1982</v>
      </c>
      <c r="C2323" s="34"/>
      <c r="D2323" s="34"/>
      <c r="E2323" s="34"/>
      <c r="F2323" s="34"/>
      <c r="G2323" s="34"/>
      <c r="H2323" s="34"/>
      <c r="I2323" s="34"/>
      <c r="J2323" s="34"/>
      <c r="K2323" s="34"/>
      <c r="L2323" s="34"/>
      <c r="M2323" s="34"/>
      <c r="N2323" s="34"/>
      <c r="O2323" s="34"/>
      <c r="P2323" s="34"/>
      <c r="Q2323" s="34"/>
      <c r="R2323" s="34"/>
      <c r="S2323" s="34"/>
    </row>
    <row r="2324" spans="2:19">
      <c r="B2324" s="5">
        <v>1981</v>
      </c>
      <c r="C2324" s="34"/>
      <c r="D2324" s="34"/>
      <c r="E2324" s="34"/>
      <c r="F2324" s="34"/>
      <c r="G2324" s="34"/>
      <c r="H2324" s="34"/>
      <c r="I2324" s="34"/>
      <c r="J2324" s="34"/>
      <c r="K2324" s="34"/>
      <c r="L2324" s="34"/>
      <c r="M2324" s="34"/>
      <c r="N2324" s="34"/>
      <c r="O2324" s="34"/>
      <c r="P2324" s="34"/>
      <c r="Q2324" s="34"/>
      <c r="R2324" s="34"/>
      <c r="S2324" s="34"/>
    </row>
    <row r="2325" spans="2:19">
      <c r="B2325" s="5">
        <v>1980</v>
      </c>
      <c r="C2325" s="34"/>
      <c r="D2325" s="34"/>
      <c r="E2325" s="34"/>
      <c r="F2325" s="34"/>
      <c r="G2325" s="34"/>
      <c r="H2325" s="34"/>
      <c r="I2325" s="34"/>
      <c r="J2325" s="34"/>
      <c r="K2325" s="34"/>
      <c r="L2325" s="34"/>
      <c r="M2325" s="34"/>
      <c r="N2325" s="34"/>
      <c r="O2325" s="34"/>
      <c r="P2325" s="34"/>
      <c r="Q2325" s="34"/>
      <c r="R2325" s="34"/>
      <c r="S2325" s="34"/>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c r="B2327" s="5">
        <v>1978</v>
      </c>
      <c r="C2327" s="34"/>
      <c r="D2327" s="34"/>
      <c r="E2327" s="34"/>
      <c r="F2327" s="34"/>
      <c r="G2327" s="34"/>
      <c r="H2327" s="34"/>
      <c r="I2327" s="34"/>
      <c r="J2327" s="34"/>
      <c r="K2327" s="34"/>
      <c r="L2327" s="34"/>
      <c r="M2327" s="34"/>
      <c r="N2327" s="34"/>
      <c r="O2327" s="34"/>
      <c r="P2327" s="34"/>
      <c r="Q2327" s="34"/>
      <c r="R2327" s="34"/>
      <c r="S2327" s="34"/>
    </row>
    <row r="2328" spans="2:19">
      <c r="B2328" s="5">
        <v>1977</v>
      </c>
      <c r="C2328" s="34"/>
      <c r="D2328" s="34"/>
      <c r="E2328" s="34"/>
      <c r="F2328" s="34"/>
      <c r="G2328" s="34"/>
      <c r="H2328" s="34"/>
      <c r="I2328" s="34"/>
      <c r="J2328" s="34"/>
      <c r="K2328" s="34"/>
      <c r="L2328" s="34"/>
      <c r="M2328" s="34"/>
      <c r="N2328" s="34"/>
      <c r="O2328" s="34"/>
      <c r="P2328" s="34"/>
      <c r="Q2328" s="34"/>
      <c r="R2328" s="34"/>
      <c r="S2328" s="34"/>
    </row>
    <row r="2329" spans="2:19">
      <c r="B2329" s="5">
        <v>1976</v>
      </c>
      <c r="C2329" s="34"/>
      <c r="D2329" s="34"/>
      <c r="E2329" s="34"/>
      <c r="F2329" s="34"/>
      <c r="G2329" s="34"/>
      <c r="H2329" s="34"/>
      <c r="I2329" s="34"/>
      <c r="J2329" s="34"/>
      <c r="K2329" s="34"/>
      <c r="L2329" s="34"/>
      <c r="M2329" s="34"/>
      <c r="N2329" s="34"/>
      <c r="O2329" s="34"/>
      <c r="P2329" s="34"/>
      <c r="Q2329" s="34"/>
      <c r="R2329" s="34"/>
      <c r="S2329" s="34"/>
    </row>
    <row r="2330" spans="2:19">
      <c r="B2330" s="5">
        <v>1975</v>
      </c>
      <c r="C2330" s="34"/>
      <c r="D2330" s="34"/>
      <c r="E2330" s="34"/>
      <c r="F2330" s="34"/>
      <c r="G2330" s="34"/>
      <c r="H2330" s="34"/>
      <c r="I2330" s="34"/>
      <c r="J2330" s="34"/>
      <c r="K2330" s="34"/>
      <c r="L2330" s="34"/>
      <c r="M2330" s="34"/>
      <c r="N2330" s="34"/>
      <c r="O2330" s="34"/>
      <c r="P2330" s="34"/>
      <c r="Q2330" s="34"/>
      <c r="R2330" s="34"/>
      <c r="S2330" s="34"/>
    </row>
    <row r="2331" spans="2:19">
      <c r="B2331" s="5">
        <v>1974</v>
      </c>
      <c r="C2331" s="34"/>
      <c r="D2331" s="34"/>
      <c r="E2331" s="34"/>
      <c r="F2331" s="34"/>
      <c r="G2331" s="34"/>
      <c r="H2331" s="34"/>
      <c r="I2331" s="34"/>
      <c r="J2331" s="34"/>
      <c r="K2331" s="34"/>
      <c r="L2331" s="34"/>
      <c r="M2331" s="34"/>
      <c r="N2331" s="34"/>
      <c r="O2331" s="34"/>
      <c r="P2331" s="34"/>
      <c r="Q2331" s="34"/>
      <c r="R2331" s="34"/>
      <c r="S2331" s="34"/>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row>
    <row r="2949" spans="1:19">
      <c r="A2949" s="35"/>
      <c r="B2949" s="5">
        <v>2021</v>
      </c>
      <c r="C2949" s="33"/>
      <c r="D2949" s="33"/>
      <c r="E2949" s="33"/>
      <c r="F2949" s="33"/>
      <c r="G2949" s="33"/>
      <c r="H2949" s="33"/>
      <c r="I2949" s="33"/>
      <c r="J2949" s="33"/>
      <c r="K2949" s="33"/>
      <c r="L2949" s="33"/>
      <c r="M2949" s="33"/>
      <c r="N2949" s="33"/>
      <c r="O2949" s="33"/>
      <c r="P2949" s="33"/>
      <c r="Q2949" s="33"/>
      <c r="R2949" s="34"/>
      <c r="S2949" s="34"/>
    </row>
    <row r="2950" spans="1:19">
      <c r="B2950" s="5">
        <v>2020</v>
      </c>
      <c r="C2950" s="33"/>
      <c r="D2950" s="33"/>
      <c r="E2950" s="33"/>
      <c r="F2950" s="33"/>
      <c r="G2950" s="33"/>
      <c r="H2950" s="33"/>
      <c r="I2950" s="33"/>
      <c r="J2950" s="33"/>
      <c r="K2950" s="33"/>
      <c r="L2950" s="33"/>
      <c r="M2950" s="33"/>
      <c r="N2950" s="33"/>
      <c r="O2950" s="33"/>
      <c r="P2950" s="33"/>
      <c r="Q2950" s="34"/>
      <c r="R2950" s="34"/>
      <c r="S2950" s="34"/>
    </row>
    <row r="2951" spans="1:19">
      <c r="A2951" s="37"/>
      <c r="B2951" s="5">
        <v>2019</v>
      </c>
      <c r="C2951" s="33"/>
      <c r="D2951" s="33"/>
      <c r="E2951" s="33"/>
      <c r="F2951" s="33"/>
      <c r="G2951" s="33"/>
      <c r="H2951" s="33"/>
      <c r="I2951" s="33"/>
      <c r="J2951" s="33"/>
      <c r="K2951" s="33"/>
      <c r="L2951" s="33"/>
      <c r="M2951" s="33"/>
      <c r="N2951" s="33"/>
      <c r="O2951" s="33"/>
      <c r="P2951" s="34"/>
      <c r="Q2951" s="34"/>
      <c r="R2951" s="34"/>
      <c r="S2951" s="34"/>
    </row>
    <row r="2952" spans="1:19">
      <c r="A2952" s="37"/>
      <c r="B2952" s="5">
        <v>2018</v>
      </c>
      <c r="C2952" s="33"/>
      <c r="D2952" s="33"/>
      <c r="E2952" s="33"/>
      <c r="F2952" s="33"/>
      <c r="G2952" s="33"/>
      <c r="H2952" s="33"/>
      <c r="I2952" s="33"/>
      <c r="J2952" s="33"/>
      <c r="K2952" s="33"/>
      <c r="L2952" s="33"/>
      <c r="M2952" s="33"/>
      <c r="N2952" s="33"/>
      <c r="O2952" s="34"/>
      <c r="P2952" s="34"/>
      <c r="Q2952" s="34"/>
      <c r="R2952" s="34"/>
      <c r="S2952" s="34"/>
    </row>
    <row r="2953" spans="1:19">
      <c r="A2953" s="37"/>
      <c r="B2953" s="5">
        <v>2017</v>
      </c>
      <c r="C2953" s="33"/>
      <c r="D2953" s="33"/>
      <c r="E2953" s="33"/>
      <c r="F2953" s="33"/>
      <c r="G2953" s="33"/>
      <c r="H2953" s="33"/>
      <c r="I2953" s="33"/>
      <c r="J2953" s="33"/>
      <c r="K2953" s="33"/>
      <c r="L2953" s="33"/>
      <c r="M2953" s="33"/>
      <c r="N2953" s="34"/>
      <c r="O2953" s="34"/>
      <c r="P2953" s="34"/>
      <c r="Q2953" s="34"/>
      <c r="R2953" s="34"/>
      <c r="S2953" s="34"/>
    </row>
    <row r="2954" spans="1:19">
      <c r="B2954" s="5">
        <v>2016</v>
      </c>
      <c r="C2954" s="33"/>
      <c r="D2954" s="33"/>
      <c r="E2954" s="33"/>
      <c r="F2954" s="33"/>
      <c r="G2954" s="33"/>
      <c r="H2954" s="33"/>
      <c r="I2954" s="33"/>
      <c r="J2954" s="33"/>
      <c r="K2954" s="33"/>
      <c r="L2954" s="33"/>
      <c r="M2954" s="34"/>
      <c r="N2954" s="34"/>
      <c r="O2954" s="34"/>
      <c r="P2954" s="34"/>
      <c r="Q2954" s="34"/>
      <c r="R2954" s="34"/>
      <c r="S2954" s="34"/>
    </row>
    <row r="2955" spans="1:19">
      <c r="B2955" s="5">
        <v>2015</v>
      </c>
      <c r="C2955" s="33"/>
      <c r="D2955" s="33"/>
      <c r="E2955" s="33"/>
      <c r="F2955" s="33"/>
      <c r="G2955" s="33"/>
      <c r="H2955" s="33"/>
      <c r="I2955" s="33"/>
      <c r="J2955" s="33"/>
      <c r="K2955" s="33"/>
      <c r="L2955" s="34"/>
      <c r="M2955" s="34"/>
      <c r="N2955" s="34"/>
      <c r="O2955" s="34"/>
      <c r="P2955" s="34"/>
      <c r="Q2955" s="34"/>
      <c r="R2955" s="34"/>
      <c r="S2955" s="34"/>
    </row>
    <row r="2956" spans="1:19">
      <c r="B2956" s="5">
        <v>2014</v>
      </c>
      <c r="C2956" s="33"/>
      <c r="D2956" s="33"/>
      <c r="E2956" s="33"/>
      <c r="F2956" s="33"/>
      <c r="G2956" s="33"/>
      <c r="H2956" s="33"/>
      <c r="I2956" s="33"/>
      <c r="J2956" s="33"/>
      <c r="K2956" s="34"/>
      <c r="L2956" s="34"/>
      <c r="M2956" s="34"/>
      <c r="N2956" s="34"/>
      <c r="O2956" s="34"/>
      <c r="P2956" s="34"/>
      <c r="Q2956" s="34"/>
      <c r="R2956" s="34"/>
      <c r="S2956" s="34"/>
    </row>
    <row r="2957" spans="1:19">
      <c r="B2957" s="5">
        <v>2013</v>
      </c>
      <c r="C2957" s="33"/>
      <c r="D2957" s="33"/>
      <c r="E2957" s="33"/>
      <c r="F2957" s="33"/>
      <c r="G2957" s="33"/>
      <c r="H2957" s="33"/>
      <c r="I2957" s="33"/>
      <c r="J2957" s="34"/>
      <c r="K2957" s="34"/>
      <c r="L2957" s="34"/>
      <c r="M2957" s="34"/>
      <c r="N2957" s="34"/>
      <c r="O2957" s="34"/>
      <c r="P2957" s="34"/>
      <c r="Q2957" s="34"/>
      <c r="R2957" s="34"/>
      <c r="S2957" s="34"/>
    </row>
    <row r="2958" spans="1:19">
      <c r="B2958" s="5">
        <v>2012</v>
      </c>
      <c r="C2958" s="33"/>
      <c r="D2958" s="33"/>
      <c r="E2958" s="33"/>
      <c r="F2958" s="33"/>
      <c r="G2958" s="33"/>
      <c r="H2958" s="33"/>
      <c r="I2958" s="34"/>
      <c r="J2958" s="34"/>
      <c r="K2958" s="34"/>
      <c r="L2958" s="34"/>
      <c r="M2958" s="34"/>
      <c r="N2958" s="34"/>
      <c r="O2958" s="34"/>
      <c r="P2958" s="34"/>
      <c r="Q2958" s="34"/>
      <c r="R2958" s="34"/>
      <c r="S2958" s="34"/>
    </row>
    <row r="2959" spans="1:19">
      <c r="B2959" s="5">
        <v>2011</v>
      </c>
      <c r="C2959" s="33"/>
      <c r="D2959" s="33"/>
      <c r="E2959" s="33"/>
      <c r="F2959" s="33"/>
      <c r="G2959" s="33"/>
      <c r="H2959" s="34"/>
      <c r="I2959" s="34"/>
      <c r="J2959" s="34"/>
      <c r="K2959" s="34"/>
      <c r="L2959" s="34"/>
      <c r="M2959" s="34"/>
      <c r="N2959" s="34"/>
      <c r="O2959" s="34"/>
      <c r="P2959" s="34"/>
      <c r="Q2959" s="34"/>
      <c r="R2959" s="34"/>
      <c r="S2959" s="34"/>
    </row>
    <row r="2960" spans="1:19">
      <c r="B2960" s="5">
        <v>2010</v>
      </c>
      <c r="C2960" s="33"/>
      <c r="D2960" s="33"/>
      <c r="E2960" s="33"/>
      <c r="F2960" s="33"/>
      <c r="G2960" s="34"/>
      <c r="H2960" s="34"/>
      <c r="I2960" s="34"/>
      <c r="J2960" s="34"/>
      <c r="K2960" s="34"/>
      <c r="L2960" s="34"/>
      <c r="M2960" s="34"/>
      <c r="N2960" s="34"/>
      <c r="O2960" s="34"/>
      <c r="P2960" s="34"/>
      <c r="Q2960" s="34"/>
      <c r="R2960" s="34"/>
      <c r="S2960" s="34"/>
    </row>
    <row r="2961" spans="2:19">
      <c r="B2961" s="5">
        <v>2009</v>
      </c>
      <c r="C2961" s="33"/>
      <c r="D2961" s="33"/>
      <c r="E2961" s="33"/>
      <c r="F2961" s="34"/>
      <c r="G2961" s="34"/>
      <c r="H2961" s="34"/>
      <c r="I2961" s="34"/>
      <c r="J2961" s="34"/>
      <c r="K2961" s="34"/>
      <c r="L2961" s="34"/>
      <c r="M2961" s="34"/>
      <c r="N2961" s="34"/>
      <c r="O2961" s="34"/>
      <c r="P2961" s="34"/>
      <c r="Q2961" s="34"/>
      <c r="R2961" s="34"/>
      <c r="S2961" s="34"/>
    </row>
    <row r="2962" spans="2:19">
      <c r="B2962" s="5">
        <v>2008</v>
      </c>
      <c r="C2962" s="33"/>
      <c r="D2962" s="33"/>
      <c r="E2962" s="34"/>
      <c r="F2962" s="34"/>
      <c r="G2962" s="34"/>
      <c r="H2962" s="34"/>
      <c r="I2962" s="34"/>
      <c r="J2962" s="34"/>
      <c r="K2962" s="34"/>
      <c r="L2962" s="34"/>
      <c r="M2962" s="34"/>
      <c r="N2962" s="34"/>
      <c r="O2962" s="34"/>
      <c r="P2962" s="34"/>
      <c r="Q2962" s="34"/>
      <c r="R2962" s="34"/>
      <c r="S2962" s="34"/>
    </row>
    <row r="2963" spans="2:19">
      <c r="B2963" s="5">
        <v>2007</v>
      </c>
      <c r="C2963" s="33"/>
      <c r="D2963" s="34"/>
      <c r="E2963" s="34"/>
      <c r="F2963" s="34"/>
      <c r="G2963" s="34"/>
      <c r="H2963" s="34"/>
      <c r="I2963" s="34"/>
      <c r="J2963" s="34"/>
      <c r="K2963" s="34"/>
      <c r="L2963" s="34"/>
      <c r="M2963" s="34"/>
      <c r="N2963" s="34"/>
      <c r="O2963" s="34"/>
      <c r="P2963" s="34"/>
      <c r="Q2963" s="34"/>
      <c r="R2963" s="34"/>
      <c r="S2963" s="34"/>
    </row>
    <row r="2964" spans="2:19">
      <c r="B2964" s="5">
        <v>2006</v>
      </c>
      <c r="C2964" s="34"/>
      <c r="D2964" s="34"/>
      <c r="E2964" s="34"/>
      <c r="F2964" s="34"/>
      <c r="G2964" s="34"/>
      <c r="H2964" s="34"/>
      <c r="I2964" s="34"/>
      <c r="J2964" s="34"/>
      <c r="K2964" s="34"/>
      <c r="L2964" s="34"/>
      <c r="M2964" s="34"/>
      <c r="N2964" s="34"/>
      <c r="O2964" s="34"/>
      <c r="P2964" s="34"/>
      <c r="Q2964" s="34"/>
      <c r="R2964" s="34"/>
      <c r="S2964" s="34"/>
    </row>
    <row r="2965" spans="2:19">
      <c r="B2965" s="5">
        <v>2005</v>
      </c>
      <c r="C2965" s="34"/>
      <c r="D2965" s="34"/>
      <c r="E2965" s="34"/>
      <c r="F2965" s="34"/>
      <c r="G2965" s="34"/>
      <c r="H2965" s="34"/>
      <c r="I2965" s="34"/>
      <c r="J2965" s="34"/>
      <c r="K2965" s="34"/>
      <c r="L2965" s="34"/>
      <c r="M2965" s="34"/>
      <c r="N2965" s="34"/>
      <c r="O2965" s="34"/>
      <c r="P2965" s="34"/>
      <c r="Q2965" s="34"/>
      <c r="R2965" s="34"/>
      <c r="S2965" s="34"/>
    </row>
    <row r="2966" spans="2:19">
      <c r="B2966" s="5">
        <v>2004</v>
      </c>
      <c r="C2966" s="34"/>
      <c r="D2966" s="34"/>
      <c r="E2966" s="34"/>
      <c r="F2966" s="34"/>
      <c r="G2966" s="34"/>
      <c r="H2966" s="34"/>
      <c r="I2966" s="34"/>
      <c r="J2966" s="34"/>
      <c r="K2966" s="34"/>
      <c r="L2966" s="34"/>
      <c r="M2966" s="34"/>
      <c r="N2966" s="34"/>
      <c r="O2966" s="34"/>
      <c r="P2966" s="34"/>
      <c r="Q2966" s="34"/>
      <c r="R2966" s="34"/>
      <c r="S2966" s="34"/>
    </row>
    <row r="2967" spans="2:19">
      <c r="B2967" s="5">
        <v>2003</v>
      </c>
      <c r="C2967" s="34"/>
      <c r="D2967" s="34"/>
      <c r="E2967" s="34"/>
      <c r="F2967" s="34"/>
      <c r="G2967" s="34"/>
      <c r="H2967" s="34"/>
      <c r="I2967" s="34"/>
      <c r="J2967" s="34"/>
      <c r="K2967" s="34"/>
      <c r="L2967" s="34"/>
      <c r="M2967" s="34"/>
      <c r="N2967" s="34"/>
      <c r="O2967" s="34"/>
      <c r="P2967" s="34"/>
      <c r="Q2967" s="34"/>
      <c r="R2967" s="34"/>
      <c r="S2967" s="34"/>
    </row>
    <row r="2968" spans="2:19">
      <c r="B2968" s="5">
        <v>2002</v>
      </c>
      <c r="C2968" s="34"/>
      <c r="D2968" s="34"/>
      <c r="E2968" s="34"/>
      <c r="F2968" s="34"/>
      <c r="G2968" s="34"/>
      <c r="H2968" s="34"/>
      <c r="I2968" s="34"/>
      <c r="J2968" s="34"/>
      <c r="K2968" s="34"/>
      <c r="L2968" s="34"/>
      <c r="M2968" s="34"/>
      <c r="N2968" s="34"/>
      <c r="O2968" s="34"/>
      <c r="P2968" s="34"/>
      <c r="Q2968" s="34"/>
      <c r="R2968" s="34"/>
      <c r="S2968" s="34"/>
    </row>
    <row r="2969" spans="2:19">
      <c r="B2969" s="5">
        <v>2001</v>
      </c>
      <c r="C2969" s="34"/>
      <c r="D2969" s="34"/>
      <c r="E2969" s="34"/>
      <c r="F2969" s="34"/>
      <c r="G2969" s="34"/>
      <c r="H2969" s="34"/>
      <c r="I2969" s="34"/>
      <c r="J2969" s="34"/>
      <c r="K2969" s="34"/>
      <c r="L2969" s="34"/>
      <c r="M2969" s="34"/>
      <c r="N2969" s="34"/>
      <c r="O2969" s="34"/>
      <c r="P2969" s="34"/>
      <c r="Q2969" s="34"/>
      <c r="R2969" s="34"/>
      <c r="S2969" s="34"/>
    </row>
    <row r="2970" spans="2:19">
      <c r="B2970" s="5">
        <v>2000</v>
      </c>
      <c r="C2970" s="34"/>
      <c r="D2970" s="34"/>
      <c r="E2970" s="34"/>
      <c r="F2970" s="34"/>
      <c r="G2970" s="34"/>
      <c r="H2970" s="34"/>
      <c r="I2970" s="34"/>
      <c r="J2970" s="34"/>
      <c r="K2970" s="34"/>
      <c r="L2970" s="34"/>
      <c r="M2970" s="34"/>
      <c r="N2970" s="34"/>
      <c r="O2970" s="34"/>
      <c r="P2970" s="34"/>
      <c r="Q2970" s="34"/>
      <c r="R2970" s="34"/>
      <c r="S2970" s="34"/>
    </row>
    <row r="2971" spans="2:19">
      <c r="B2971" s="5">
        <v>1999</v>
      </c>
      <c r="C2971" s="34"/>
      <c r="D2971" s="34"/>
      <c r="E2971" s="34"/>
      <c r="F2971" s="34"/>
      <c r="G2971" s="34"/>
      <c r="H2971" s="34"/>
      <c r="I2971" s="34"/>
      <c r="J2971" s="34"/>
      <c r="K2971" s="34"/>
      <c r="L2971" s="34"/>
      <c r="M2971" s="34"/>
      <c r="N2971" s="34"/>
      <c r="O2971" s="34"/>
      <c r="P2971" s="34"/>
      <c r="Q2971" s="34"/>
      <c r="R2971" s="34"/>
      <c r="S2971" s="34"/>
    </row>
    <row r="2972" spans="2:19">
      <c r="B2972" s="5">
        <v>1998</v>
      </c>
      <c r="C2972" s="34"/>
      <c r="D2972" s="34"/>
      <c r="E2972" s="34"/>
      <c r="F2972" s="34"/>
      <c r="G2972" s="34"/>
      <c r="H2972" s="34"/>
      <c r="I2972" s="34"/>
      <c r="J2972" s="34"/>
      <c r="K2972" s="34"/>
      <c r="L2972" s="34"/>
      <c r="M2972" s="34"/>
      <c r="N2972" s="34"/>
      <c r="O2972" s="34"/>
      <c r="P2972" s="34"/>
      <c r="Q2972" s="34"/>
      <c r="R2972" s="34"/>
      <c r="S2972" s="34"/>
    </row>
    <row r="2973" spans="2:19">
      <c r="B2973" s="5">
        <v>1997</v>
      </c>
      <c r="C2973" s="34"/>
      <c r="D2973" s="34"/>
      <c r="E2973" s="34"/>
      <c r="F2973" s="34"/>
      <c r="G2973" s="34"/>
      <c r="H2973" s="34"/>
      <c r="I2973" s="34"/>
      <c r="J2973" s="34"/>
      <c r="K2973" s="34"/>
      <c r="L2973" s="34"/>
      <c r="M2973" s="34"/>
      <c r="N2973" s="34"/>
      <c r="O2973" s="34"/>
      <c r="P2973" s="34"/>
      <c r="Q2973" s="34"/>
      <c r="R2973" s="34"/>
      <c r="S2973" s="34"/>
    </row>
    <row r="2974" spans="2:19">
      <c r="B2974" s="5">
        <v>1996</v>
      </c>
      <c r="C2974" s="34"/>
      <c r="D2974" s="34"/>
      <c r="E2974" s="34"/>
      <c r="F2974" s="34"/>
      <c r="G2974" s="34"/>
      <c r="H2974" s="34"/>
      <c r="I2974" s="34"/>
      <c r="J2974" s="34"/>
      <c r="K2974" s="34"/>
      <c r="L2974" s="34"/>
      <c r="M2974" s="34"/>
      <c r="N2974" s="34"/>
      <c r="O2974" s="34"/>
      <c r="P2974" s="34"/>
      <c r="Q2974" s="34"/>
      <c r="R2974" s="34"/>
      <c r="S2974" s="34"/>
    </row>
    <row r="2975" spans="2:19">
      <c r="B2975" s="5">
        <v>1995</v>
      </c>
      <c r="C2975" s="34"/>
      <c r="D2975" s="34"/>
      <c r="E2975" s="34"/>
      <c r="F2975" s="34"/>
      <c r="G2975" s="34"/>
      <c r="H2975" s="34"/>
      <c r="I2975" s="34"/>
      <c r="J2975" s="34"/>
      <c r="K2975" s="34"/>
      <c r="L2975" s="34"/>
      <c r="M2975" s="34"/>
      <c r="N2975" s="34"/>
      <c r="O2975" s="34"/>
      <c r="P2975" s="34"/>
      <c r="Q2975" s="34"/>
      <c r="R2975" s="34"/>
      <c r="S2975" s="34"/>
    </row>
    <row r="2976" spans="2:19">
      <c r="B2976" s="5">
        <v>1994</v>
      </c>
      <c r="C2976" s="34"/>
      <c r="D2976" s="34"/>
      <c r="E2976" s="34"/>
      <c r="F2976" s="34"/>
      <c r="G2976" s="34"/>
      <c r="H2976" s="34"/>
      <c r="I2976" s="34"/>
      <c r="J2976" s="34"/>
      <c r="K2976" s="34"/>
      <c r="L2976" s="34"/>
      <c r="M2976" s="34"/>
      <c r="N2976" s="34"/>
      <c r="O2976" s="34"/>
      <c r="P2976" s="34"/>
      <c r="Q2976" s="34"/>
      <c r="R2976" s="34"/>
      <c r="S2976" s="34"/>
    </row>
    <row r="2977" spans="2:19">
      <c r="B2977" s="5">
        <v>1993</v>
      </c>
      <c r="C2977" s="34"/>
      <c r="D2977" s="34"/>
      <c r="E2977" s="34"/>
      <c r="F2977" s="34"/>
      <c r="G2977" s="34"/>
      <c r="H2977" s="34"/>
      <c r="I2977" s="34"/>
      <c r="J2977" s="34"/>
      <c r="K2977" s="34"/>
      <c r="L2977" s="34"/>
      <c r="M2977" s="34"/>
      <c r="N2977" s="34"/>
      <c r="O2977" s="34"/>
      <c r="P2977" s="34"/>
      <c r="Q2977" s="34"/>
      <c r="R2977" s="34"/>
      <c r="S2977" s="34"/>
    </row>
    <row r="2978" spans="2:19">
      <c r="B2978" s="5">
        <v>1992</v>
      </c>
      <c r="C2978" s="34"/>
      <c r="D2978" s="34"/>
      <c r="E2978" s="34"/>
      <c r="F2978" s="34"/>
      <c r="G2978" s="34"/>
      <c r="H2978" s="34"/>
      <c r="I2978" s="34"/>
      <c r="J2978" s="34"/>
      <c r="K2978" s="34"/>
      <c r="L2978" s="34"/>
      <c r="M2978" s="34"/>
      <c r="N2978" s="34"/>
      <c r="O2978" s="34"/>
      <c r="P2978" s="34"/>
      <c r="Q2978" s="34"/>
      <c r="R2978" s="34"/>
      <c r="S2978" s="34"/>
    </row>
    <row r="2979" spans="2:19">
      <c r="B2979" s="5">
        <v>1991</v>
      </c>
      <c r="C2979" s="34"/>
      <c r="D2979" s="34"/>
      <c r="E2979" s="34"/>
      <c r="F2979" s="34"/>
      <c r="G2979" s="34"/>
      <c r="H2979" s="34"/>
      <c r="I2979" s="34"/>
      <c r="J2979" s="34"/>
      <c r="K2979" s="34"/>
      <c r="L2979" s="34"/>
      <c r="M2979" s="34"/>
      <c r="N2979" s="34"/>
      <c r="O2979" s="34"/>
      <c r="P2979" s="34"/>
      <c r="Q2979" s="34"/>
      <c r="R2979" s="34"/>
      <c r="S2979" s="34"/>
    </row>
    <row r="2980" spans="2:19">
      <c r="B2980" s="5">
        <v>1990</v>
      </c>
      <c r="C2980" s="34"/>
      <c r="D2980" s="34"/>
      <c r="E2980" s="34"/>
      <c r="F2980" s="34"/>
      <c r="G2980" s="34"/>
      <c r="H2980" s="34"/>
      <c r="I2980" s="34"/>
      <c r="J2980" s="34"/>
      <c r="K2980" s="34"/>
      <c r="L2980" s="34"/>
      <c r="M2980" s="34"/>
      <c r="N2980" s="34"/>
      <c r="O2980" s="34"/>
      <c r="P2980" s="34"/>
      <c r="Q2980" s="34"/>
      <c r="R2980" s="34"/>
      <c r="S2980" s="34"/>
    </row>
    <row r="2981" spans="2:19">
      <c r="B2981" s="5">
        <v>1989</v>
      </c>
      <c r="C2981" s="34"/>
      <c r="D2981" s="34"/>
      <c r="E2981" s="34"/>
      <c r="F2981" s="34"/>
      <c r="G2981" s="34"/>
      <c r="H2981" s="34"/>
      <c r="I2981" s="34"/>
      <c r="J2981" s="34"/>
      <c r="K2981" s="34"/>
      <c r="L2981" s="34"/>
      <c r="M2981" s="34"/>
      <c r="N2981" s="34"/>
      <c r="O2981" s="34"/>
      <c r="P2981" s="34"/>
      <c r="Q2981" s="34"/>
      <c r="R2981" s="34"/>
      <c r="S2981" s="34"/>
    </row>
    <row r="2982" spans="2:19">
      <c r="B2982" s="5">
        <v>1988</v>
      </c>
      <c r="C2982" s="34"/>
      <c r="D2982" s="34"/>
      <c r="E2982" s="34"/>
      <c r="F2982" s="34"/>
      <c r="G2982" s="34"/>
      <c r="H2982" s="34"/>
      <c r="I2982" s="34"/>
      <c r="J2982" s="34"/>
      <c r="K2982" s="34"/>
      <c r="L2982" s="34"/>
      <c r="M2982" s="34"/>
      <c r="N2982" s="34"/>
      <c r="O2982" s="34"/>
      <c r="P2982" s="34"/>
      <c r="Q2982" s="34"/>
      <c r="R2982" s="34"/>
      <c r="S2982" s="34"/>
    </row>
    <row r="2983" spans="2:19">
      <c r="B2983" s="5">
        <v>1987</v>
      </c>
      <c r="C2983" s="34"/>
      <c r="D2983" s="34"/>
      <c r="E2983" s="34"/>
      <c r="F2983" s="34"/>
      <c r="G2983" s="34"/>
      <c r="H2983" s="34"/>
      <c r="I2983" s="34"/>
      <c r="J2983" s="34"/>
      <c r="K2983" s="34"/>
      <c r="L2983" s="34"/>
      <c r="M2983" s="34"/>
      <c r="N2983" s="34"/>
      <c r="O2983" s="34"/>
      <c r="P2983" s="34"/>
      <c r="Q2983" s="34"/>
      <c r="R2983" s="34"/>
      <c r="S2983" s="34"/>
    </row>
    <row r="2984" spans="2:19">
      <c r="B2984" s="5">
        <v>1986</v>
      </c>
      <c r="C2984" s="34"/>
      <c r="D2984" s="34"/>
      <c r="E2984" s="34"/>
      <c r="F2984" s="34"/>
      <c r="G2984" s="34"/>
      <c r="H2984" s="34"/>
      <c r="I2984" s="34"/>
      <c r="J2984" s="34"/>
      <c r="K2984" s="34"/>
      <c r="L2984" s="34"/>
      <c r="M2984" s="34"/>
      <c r="N2984" s="34"/>
      <c r="O2984" s="34"/>
      <c r="P2984" s="34"/>
      <c r="Q2984" s="34"/>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34"/>
      <c r="D2987" s="34"/>
      <c r="E2987" s="34"/>
      <c r="F2987" s="34"/>
      <c r="G2987" s="34"/>
      <c r="H2987" s="34"/>
      <c r="I2987" s="34"/>
      <c r="J2987" s="34"/>
      <c r="K2987" s="34"/>
      <c r="L2987" s="34"/>
      <c r="M2987" s="34"/>
      <c r="N2987" s="34"/>
      <c r="O2987" s="34"/>
      <c r="P2987" s="34"/>
      <c r="Q2987" s="34"/>
      <c r="R2987" s="34"/>
      <c r="S2987" s="34"/>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row>
    <row r="3234" spans="1:19">
      <c r="A3234" s="35"/>
      <c r="B3234" s="5">
        <v>2021</v>
      </c>
      <c r="C3234" s="33"/>
      <c r="D3234" s="33"/>
      <c r="E3234" s="33"/>
      <c r="F3234" s="33"/>
      <c r="G3234" s="33"/>
      <c r="H3234" s="33"/>
      <c r="I3234" s="33"/>
      <c r="J3234" s="33"/>
      <c r="K3234" s="33"/>
      <c r="L3234" s="33"/>
      <c r="M3234" s="33"/>
      <c r="N3234" s="33"/>
      <c r="O3234" s="33"/>
      <c r="P3234" s="33"/>
      <c r="Q3234" s="33"/>
      <c r="R3234" s="34"/>
      <c r="S3234" s="34"/>
    </row>
    <row r="3235" spans="1:19">
      <c r="B3235" s="5">
        <v>2020</v>
      </c>
      <c r="C3235" s="33"/>
      <c r="D3235" s="33"/>
      <c r="E3235" s="33"/>
      <c r="F3235" s="33"/>
      <c r="G3235" s="33"/>
      <c r="H3235" s="33"/>
      <c r="I3235" s="33"/>
      <c r="J3235" s="33"/>
      <c r="K3235" s="33"/>
      <c r="L3235" s="33"/>
      <c r="M3235" s="33"/>
      <c r="N3235" s="33"/>
      <c r="O3235" s="33"/>
      <c r="P3235" s="33"/>
      <c r="Q3235" s="34"/>
      <c r="R3235" s="34"/>
      <c r="S3235" s="34"/>
    </row>
    <row r="3236" spans="1:19">
      <c r="A3236" s="37"/>
      <c r="B3236" s="5">
        <v>2019</v>
      </c>
      <c r="C3236" s="33"/>
      <c r="D3236" s="33"/>
      <c r="E3236" s="33"/>
      <c r="F3236" s="33"/>
      <c r="G3236" s="33"/>
      <c r="H3236" s="33"/>
      <c r="I3236" s="33"/>
      <c r="J3236" s="33"/>
      <c r="K3236" s="33"/>
      <c r="L3236" s="33"/>
      <c r="M3236" s="33"/>
      <c r="N3236" s="33"/>
      <c r="O3236" s="33"/>
      <c r="P3236" s="34"/>
      <c r="Q3236" s="34"/>
      <c r="R3236" s="34"/>
      <c r="S3236" s="34"/>
    </row>
    <row r="3237" spans="1:19">
      <c r="A3237" s="37"/>
      <c r="B3237" s="5">
        <v>2018</v>
      </c>
      <c r="C3237" s="33"/>
      <c r="D3237" s="33"/>
      <c r="E3237" s="33"/>
      <c r="F3237" s="33"/>
      <c r="G3237" s="33"/>
      <c r="H3237" s="33"/>
      <c r="I3237" s="33"/>
      <c r="J3237" s="33"/>
      <c r="K3237" s="33"/>
      <c r="L3237" s="33"/>
      <c r="M3237" s="33"/>
      <c r="N3237" s="33"/>
      <c r="O3237" s="34"/>
      <c r="P3237" s="34"/>
      <c r="Q3237" s="34"/>
      <c r="R3237" s="34"/>
      <c r="S3237" s="34"/>
    </row>
    <row r="3238" spans="1:19">
      <c r="A3238" s="37"/>
      <c r="B3238" s="5">
        <v>2017</v>
      </c>
      <c r="C3238" s="33"/>
      <c r="D3238" s="33"/>
      <c r="E3238" s="33"/>
      <c r="F3238" s="33"/>
      <c r="G3238" s="33"/>
      <c r="H3238" s="33"/>
      <c r="I3238" s="33"/>
      <c r="J3238" s="33"/>
      <c r="K3238" s="33"/>
      <c r="L3238" s="33"/>
      <c r="M3238" s="33"/>
      <c r="N3238" s="34"/>
      <c r="O3238" s="34"/>
      <c r="P3238" s="34"/>
      <c r="Q3238" s="34"/>
      <c r="R3238" s="34"/>
      <c r="S3238" s="34"/>
    </row>
    <row r="3239" spans="1:19">
      <c r="B3239" s="5">
        <v>2016</v>
      </c>
      <c r="C3239" s="33"/>
      <c r="D3239" s="33"/>
      <c r="E3239" s="33"/>
      <c r="F3239" s="33"/>
      <c r="G3239" s="33"/>
      <c r="H3239" s="33"/>
      <c r="I3239" s="33"/>
      <c r="J3239" s="33"/>
      <c r="K3239" s="33"/>
      <c r="L3239" s="33"/>
      <c r="M3239" s="34"/>
      <c r="N3239" s="34"/>
      <c r="O3239" s="34"/>
      <c r="P3239" s="34"/>
      <c r="Q3239" s="34"/>
      <c r="R3239" s="34"/>
      <c r="S3239" s="34"/>
    </row>
    <row r="3240" spans="1:19">
      <c r="B3240" s="5">
        <v>2015</v>
      </c>
      <c r="C3240" s="33"/>
      <c r="D3240" s="33"/>
      <c r="E3240" s="33"/>
      <c r="F3240" s="33"/>
      <c r="G3240" s="33"/>
      <c r="H3240" s="33"/>
      <c r="I3240" s="33"/>
      <c r="J3240" s="33"/>
      <c r="K3240" s="33"/>
      <c r="L3240" s="34"/>
      <c r="M3240" s="34"/>
      <c r="N3240" s="34"/>
      <c r="O3240" s="34"/>
      <c r="P3240" s="34"/>
      <c r="Q3240" s="34"/>
      <c r="R3240" s="34"/>
      <c r="S3240" s="34"/>
    </row>
    <row r="3241" spans="1:19">
      <c r="B3241" s="5">
        <v>2014</v>
      </c>
      <c r="C3241" s="33"/>
      <c r="D3241" s="33"/>
      <c r="E3241" s="33"/>
      <c r="F3241" s="33"/>
      <c r="G3241" s="33"/>
      <c r="H3241" s="33"/>
      <c r="I3241" s="33"/>
      <c r="J3241" s="33"/>
      <c r="K3241" s="34"/>
      <c r="L3241" s="34"/>
      <c r="M3241" s="34"/>
      <c r="N3241" s="34"/>
      <c r="O3241" s="34"/>
      <c r="P3241" s="34"/>
      <c r="Q3241" s="34"/>
      <c r="R3241" s="34"/>
      <c r="S3241" s="34"/>
    </row>
    <row r="3242" spans="1:19">
      <c r="B3242" s="5">
        <v>2013</v>
      </c>
      <c r="C3242" s="33"/>
      <c r="D3242" s="33"/>
      <c r="E3242" s="33"/>
      <c r="F3242" s="33"/>
      <c r="G3242" s="33"/>
      <c r="H3242" s="33"/>
      <c r="I3242" s="33"/>
      <c r="J3242" s="34"/>
      <c r="K3242" s="34"/>
      <c r="L3242" s="34"/>
      <c r="M3242" s="34"/>
      <c r="N3242" s="34"/>
      <c r="O3242" s="34"/>
      <c r="P3242" s="34"/>
      <c r="Q3242" s="34"/>
      <c r="R3242" s="34"/>
      <c r="S3242" s="34"/>
    </row>
    <row r="3243" spans="1:19">
      <c r="B3243" s="5">
        <v>2012</v>
      </c>
      <c r="C3243" s="33"/>
      <c r="D3243" s="33"/>
      <c r="E3243" s="33"/>
      <c r="F3243" s="33"/>
      <c r="G3243" s="33"/>
      <c r="H3243" s="33"/>
      <c r="I3243" s="34"/>
      <c r="J3243" s="34"/>
      <c r="K3243" s="34"/>
      <c r="L3243" s="34"/>
      <c r="M3243" s="34"/>
      <c r="N3243" s="34"/>
      <c r="O3243" s="34"/>
      <c r="P3243" s="34"/>
      <c r="Q3243" s="34"/>
      <c r="R3243" s="34"/>
      <c r="S3243" s="34"/>
    </row>
    <row r="3244" spans="1:19">
      <c r="B3244" s="5">
        <v>2011</v>
      </c>
      <c r="C3244" s="33"/>
      <c r="D3244" s="33"/>
      <c r="E3244" s="33"/>
      <c r="F3244" s="33"/>
      <c r="G3244" s="33"/>
      <c r="H3244" s="34"/>
      <c r="I3244" s="34"/>
      <c r="J3244" s="34"/>
      <c r="K3244" s="34"/>
      <c r="L3244" s="34"/>
      <c r="M3244" s="34"/>
      <c r="N3244" s="34"/>
      <c r="O3244" s="34"/>
      <c r="P3244" s="34"/>
      <c r="Q3244" s="34"/>
      <c r="R3244" s="34"/>
      <c r="S3244" s="34"/>
    </row>
    <row r="3245" spans="1:19">
      <c r="B3245" s="5">
        <v>2010</v>
      </c>
      <c r="C3245" s="33"/>
      <c r="D3245" s="33"/>
      <c r="E3245" s="33"/>
      <c r="F3245" s="33"/>
      <c r="G3245" s="34"/>
      <c r="H3245" s="34"/>
      <c r="I3245" s="34"/>
      <c r="J3245" s="34"/>
      <c r="K3245" s="34"/>
      <c r="L3245" s="34"/>
      <c r="M3245" s="34"/>
      <c r="N3245" s="34"/>
      <c r="O3245" s="34"/>
      <c r="P3245" s="34"/>
      <c r="Q3245" s="34"/>
      <c r="R3245" s="34"/>
      <c r="S3245" s="34"/>
    </row>
    <row r="3246" spans="1:19">
      <c r="B3246" s="5">
        <v>2009</v>
      </c>
      <c r="C3246" s="33"/>
      <c r="D3246" s="33"/>
      <c r="E3246" s="33"/>
      <c r="F3246" s="34"/>
      <c r="G3246" s="34"/>
      <c r="H3246" s="34"/>
      <c r="I3246" s="34"/>
      <c r="J3246" s="34"/>
      <c r="K3246" s="34"/>
      <c r="L3246" s="34"/>
      <c r="M3246" s="34"/>
      <c r="N3246" s="34"/>
      <c r="O3246" s="34"/>
      <c r="P3246" s="34"/>
      <c r="Q3246" s="34"/>
      <c r="R3246" s="34"/>
      <c r="S3246" s="34"/>
    </row>
    <row r="3247" spans="1:19">
      <c r="B3247" s="5">
        <v>2008</v>
      </c>
      <c r="C3247" s="33"/>
      <c r="D3247" s="33"/>
      <c r="E3247" s="34"/>
      <c r="F3247" s="34"/>
      <c r="G3247" s="34"/>
      <c r="H3247" s="34"/>
      <c r="I3247" s="34"/>
      <c r="J3247" s="34"/>
      <c r="K3247" s="34"/>
      <c r="L3247" s="34"/>
      <c r="M3247" s="34"/>
      <c r="N3247" s="34"/>
      <c r="O3247" s="34"/>
      <c r="P3247" s="34"/>
      <c r="Q3247" s="34"/>
      <c r="R3247" s="34"/>
      <c r="S3247" s="34"/>
    </row>
    <row r="3248" spans="1:19">
      <c r="B3248" s="5">
        <v>2007</v>
      </c>
      <c r="C3248" s="33"/>
      <c r="D3248" s="34"/>
      <c r="E3248" s="34"/>
      <c r="F3248" s="34"/>
      <c r="G3248" s="34"/>
      <c r="H3248" s="34"/>
      <c r="I3248" s="34"/>
      <c r="J3248" s="34"/>
      <c r="K3248" s="34"/>
      <c r="L3248" s="34"/>
      <c r="M3248" s="34"/>
      <c r="N3248" s="34"/>
      <c r="O3248" s="34"/>
      <c r="P3248" s="34"/>
      <c r="Q3248" s="34"/>
      <c r="R3248" s="34"/>
      <c r="S3248" s="34"/>
    </row>
    <row r="3249" spans="2:19">
      <c r="B3249" s="5">
        <v>2006</v>
      </c>
      <c r="C3249" s="34"/>
      <c r="D3249" s="34"/>
      <c r="E3249" s="34"/>
      <c r="F3249" s="34"/>
      <c r="G3249" s="34"/>
      <c r="H3249" s="34"/>
      <c r="I3249" s="34"/>
      <c r="J3249" s="34"/>
      <c r="K3249" s="34"/>
      <c r="L3249" s="34"/>
      <c r="M3249" s="34"/>
      <c r="N3249" s="34"/>
      <c r="O3249" s="34"/>
      <c r="P3249" s="34"/>
      <c r="Q3249" s="34"/>
      <c r="R3249" s="34"/>
      <c r="S3249" s="34"/>
    </row>
    <row r="3250" spans="2:19">
      <c r="B3250" s="5">
        <v>2005</v>
      </c>
      <c r="C3250" s="34"/>
      <c r="D3250" s="34"/>
      <c r="E3250" s="34"/>
      <c r="F3250" s="34"/>
      <c r="G3250" s="34"/>
      <c r="H3250" s="34"/>
      <c r="I3250" s="34"/>
      <c r="J3250" s="34"/>
      <c r="K3250" s="34"/>
      <c r="L3250" s="34"/>
      <c r="M3250" s="34"/>
      <c r="N3250" s="34"/>
      <c r="O3250" s="34"/>
      <c r="P3250" s="34"/>
      <c r="Q3250" s="34"/>
      <c r="R3250" s="34"/>
      <c r="S3250" s="34"/>
    </row>
    <row r="3251" spans="2:19">
      <c r="B3251" s="5">
        <v>2004</v>
      </c>
      <c r="C3251" s="34"/>
      <c r="D3251" s="34"/>
      <c r="E3251" s="34"/>
      <c r="F3251" s="34"/>
      <c r="G3251" s="34"/>
      <c r="H3251" s="34"/>
      <c r="I3251" s="34"/>
      <c r="J3251" s="34"/>
      <c r="K3251" s="34"/>
      <c r="L3251" s="34"/>
      <c r="M3251" s="34"/>
      <c r="N3251" s="34"/>
      <c r="O3251" s="34"/>
      <c r="P3251" s="34"/>
      <c r="Q3251" s="34"/>
      <c r="R3251" s="34"/>
      <c r="S3251" s="34"/>
    </row>
    <row r="3252" spans="2:19">
      <c r="B3252" s="5">
        <v>2003</v>
      </c>
      <c r="C3252" s="34"/>
      <c r="D3252" s="34"/>
      <c r="E3252" s="34"/>
      <c r="F3252" s="34"/>
      <c r="G3252" s="34"/>
      <c r="H3252" s="34"/>
      <c r="I3252" s="34"/>
      <c r="J3252" s="34"/>
      <c r="K3252" s="34"/>
      <c r="L3252" s="34"/>
      <c r="M3252" s="34"/>
      <c r="N3252" s="34"/>
      <c r="O3252" s="34"/>
      <c r="P3252" s="34"/>
      <c r="Q3252" s="34"/>
      <c r="R3252" s="34"/>
      <c r="S3252" s="34"/>
    </row>
    <row r="3253" spans="2:19">
      <c r="B3253" s="5">
        <v>2002</v>
      </c>
      <c r="C3253" s="34"/>
      <c r="D3253" s="34"/>
      <c r="E3253" s="34"/>
      <c r="F3253" s="34"/>
      <c r="G3253" s="34"/>
      <c r="H3253" s="34"/>
      <c r="I3253" s="34"/>
      <c r="J3253" s="34"/>
      <c r="K3253" s="34"/>
      <c r="L3253" s="34"/>
      <c r="M3253" s="34"/>
      <c r="N3253" s="34"/>
      <c r="O3253" s="34"/>
      <c r="P3253" s="34"/>
      <c r="Q3253" s="34"/>
      <c r="R3253" s="34"/>
      <c r="S3253" s="34"/>
    </row>
    <row r="3254" spans="2:19">
      <c r="B3254" s="5">
        <v>2001</v>
      </c>
      <c r="C3254" s="34"/>
      <c r="D3254" s="34"/>
      <c r="E3254" s="34"/>
      <c r="F3254" s="34"/>
      <c r="G3254" s="34"/>
      <c r="H3254" s="34"/>
      <c r="I3254" s="34"/>
      <c r="J3254" s="34"/>
      <c r="K3254" s="34"/>
      <c r="L3254" s="34"/>
      <c r="M3254" s="34"/>
      <c r="N3254" s="34"/>
      <c r="O3254" s="34"/>
      <c r="P3254" s="34"/>
      <c r="Q3254" s="34"/>
      <c r="R3254" s="34"/>
      <c r="S3254" s="34"/>
    </row>
    <row r="3255" spans="2:19">
      <c r="B3255" s="5">
        <v>2000</v>
      </c>
      <c r="C3255" s="34"/>
      <c r="D3255" s="34"/>
      <c r="E3255" s="34"/>
      <c r="F3255" s="34"/>
      <c r="G3255" s="34"/>
      <c r="H3255" s="34"/>
      <c r="I3255" s="34"/>
      <c r="J3255" s="34"/>
      <c r="K3255" s="34"/>
      <c r="L3255" s="34"/>
      <c r="M3255" s="34"/>
      <c r="N3255" s="34"/>
      <c r="O3255" s="34"/>
      <c r="P3255" s="34"/>
      <c r="Q3255" s="34"/>
      <c r="R3255" s="34"/>
      <c r="S3255" s="34"/>
    </row>
    <row r="3256" spans="2:19">
      <c r="B3256" s="5">
        <v>1999</v>
      </c>
      <c r="C3256" s="34"/>
      <c r="D3256" s="34"/>
      <c r="E3256" s="34"/>
      <c r="F3256" s="34"/>
      <c r="G3256" s="34"/>
      <c r="H3256" s="34"/>
      <c r="I3256" s="34"/>
      <c r="J3256" s="34"/>
      <c r="K3256" s="34"/>
      <c r="L3256" s="34"/>
      <c r="M3256" s="34"/>
      <c r="N3256" s="34"/>
      <c r="O3256" s="34"/>
      <c r="P3256" s="34"/>
      <c r="Q3256" s="34"/>
      <c r="R3256" s="34"/>
      <c r="S3256" s="34"/>
    </row>
    <row r="3257" spans="2:19">
      <c r="B3257" s="5">
        <v>1998</v>
      </c>
      <c r="C3257" s="34"/>
      <c r="D3257" s="34"/>
      <c r="E3257" s="34"/>
      <c r="F3257" s="34"/>
      <c r="G3257" s="34"/>
      <c r="H3257" s="34"/>
      <c r="I3257" s="34"/>
      <c r="J3257" s="34"/>
      <c r="K3257" s="34"/>
      <c r="L3257" s="34"/>
      <c r="M3257" s="34"/>
      <c r="N3257" s="34"/>
      <c r="O3257" s="34"/>
      <c r="P3257" s="34"/>
      <c r="Q3257" s="34"/>
      <c r="R3257" s="34"/>
      <c r="S3257" s="34"/>
    </row>
    <row r="3258" spans="2:19">
      <c r="B3258" s="5">
        <v>1997</v>
      </c>
      <c r="C3258" s="34"/>
      <c r="D3258" s="34"/>
      <c r="E3258" s="34"/>
      <c r="F3258" s="34"/>
      <c r="G3258" s="34"/>
      <c r="H3258" s="34"/>
      <c r="I3258" s="34"/>
      <c r="J3258" s="34"/>
      <c r="K3258" s="34"/>
      <c r="L3258" s="34"/>
      <c r="M3258" s="34"/>
      <c r="N3258" s="34"/>
      <c r="O3258" s="34"/>
      <c r="P3258" s="34"/>
      <c r="Q3258" s="34"/>
      <c r="R3258" s="34"/>
      <c r="S3258" s="34"/>
    </row>
    <row r="3259" spans="2:19">
      <c r="B3259" s="5">
        <v>1996</v>
      </c>
      <c r="C3259" s="34"/>
      <c r="D3259" s="34"/>
      <c r="E3259" s="34"/>
      <c r="F3259" s="34"/>
      <c r="G3259" s="34"/>
      <c r="H3259" s="34"/>
      <c r="I3259" s="34"/>
      <c r="J3259" s="34"/>
      <c r="K3259" s="34"/>
      <c r="L3259" s="34"/>
      <c r="M3259" s="34"/>
      <c r="N3259" s="34"/>
      <c r="O3259" s="34"/>
      <c r="P3259" s="34"/>
      <c r="Q3259" s="34"/>
      <c r="R3259" s="34"/>
      <c r="S3259" s="34"/>
    </row>
    <row r="3260" spans="2:19">
      <c r="B3260" s="5">
        <v>1995</v>
      </c>
      <c r="C3260" s="34"/>
      <c r="D3260" s="34"/>
      <c r="E3260" s="34"/>
      <c r="F3260" s="34"/>
      <c r="G3260" s="34"/>
      <c r="H3260" s="34"/>
      <c r="I3260" s="34"/>
      <c r="J3260" s="34"/>
      <c r="K3260" s="34"/>
      <c r="L3260" s="34"/>
      <c r="M3260" s="34"/>
      <c r="N3260" s="34"/>
      <c r="O3260" s="34"/>
      <c r="P3260" s="34"/>
      <c r="Q3260" s="34"/>
      <c r="R3260" s="34"/>
      <c r="S3260" s="34"/>
    </row>
    <row r="3261" spans="2:19">
      <c r="B3261" s="5">
        <v>1994</v>
      </c>
      <c r="C3261" s="34"/>
      <c r="D3261" s="34"/>
      <c r="E3261" s="34"/>
      <c r="F3261" s="34"/>
      <c r="G3261" s="34"/>
      <c r="H3261" s="34"/>
      <c r="I3261" s="34"/>
      <c r="J3261" s="34"/>
      <c r="K3261" s="34"/>
      <c r="L3261" s="34"/>
      <c r="M3261" s="34"/>
      <c r="N3261" s="34"/>
      <c r="O3261" s="34"/>
      <c r="P3261" s="34"/>
      <c r="Q3261" s="34"/>
      <c r="R3261" s="34"/>
      <c r="S3261" s="34"/>
    </row>
    <row r="3262" spans="2:19">
      <c r="B3262" s="5">
        <v>1993</v>
      </c>
      <c r="C3262" s="34"/>
      <c r="D3262" s="34"/>
      <c r="E3262" s="34"/>
      <c r="F3262" s="34"/>
      <c r="G3262" s="34"/>
      <c r="H3262" s="34"/>
      <c r="I3262" s="34"/>
      <c r="J3262" s="34"/>
      <c r="K3262" s="34"/>
      <c r="L3262" s="34"/>
      <c r="M3262" s="34"/>
      <c r="N3262" s="34"/>
      <c r="O3262" s="34"/>
      <c r="P3262" s="34"/>
      <c r="Q3262" s="34"/>
      <c r="R3262" s="34"/>
      <c r="S3262" s="34"/>
    </row>
    <row r="3263" spans="2:19">
      <c r="B3263" s="5">
        <v>1992</v>
      </c>
      <c r="C3263" s="34"/>
      <c r="D3263" s="34"/>
      <c r="E3263" s="34"/>
      <c r="F3263" s="34"/>
      <c r="G3263" s="34"/>
      <c r="H3263" s="34"/>
      <c r="I3263" s="34"/>
      <c r="J3263" s="34"/>
      <c r="K3263" s="34"/>
      <c r="L3263" s="34"/>
      <c r="M3263" s="34"/>
      <c r="N3263" s="34"/>
      <c r="O3263" s="34"/>
      <c r="P3263" s="34"/>
      <c r="Q3263" s="34"/>
      <c r="R3263" s="34"/>
      <c r="S3263" s="34"/>
    </row>
    <row r="3264" spans="2:19">
      <c r="B3264" s="5">
        <v>1991</v>
      </c>
      <c r="C3264" s="34"/>
      <c r="D3264" s="34"/>
      <c r="E3264" s="34"/>
      <c r="F3264" s="34"/>
      <c r="G3264" s="34"/>
      <c r="H3264" s="34"/>
      <c r="I3264" s="34"/>
      <c r="J3264" s="34"/>
      <c r="K3264" s="34"/>
      <c r="L3264" s="34"/>
      <c r="M3264" s="34"/>
      <c r="N3264" s="34"/>
      <c r="O3264" s="34"/>
      <c r="P3264" s="34"/>
      <c r="Q3264" s="34"/>
      <c r="R3264" s="34"/>
      <c r="S3264" s="34"/>
    </row>
    <row r="3265" spans="2:19">
      <c r="B3265" s="5">
        <v>1990</v>
      </c>
      <c r="C3265" s="34"/>
      <c r="D3265" s="34"/>
      <c r="E3265" s="34"/>
      <c r="F3265" s="34"/>
      <c r="G3265" s="34"/>
      <c r="H3265" s="34"/>
      <c r="I3265" s="34"/>
      <c r="J3265" s="34"/>
      <c r="K3265" s="34"/>
      <c r="L3265" s="34"/>
      <c r="M3265" s="34"/>
      <c r="N3265" s="34"/>
      <c r="O3265" s="34"/>
      <c r="P3265" s="34"/>
      <c r="Q3265" s="34"/>
      <c r="R3265" s="34"/>
      <c r="S3265" s="34"/>
    </row>
    <row r="3266" spans="2:19">
      <c r="B3266" s="5">
        <v>1989</v>
      </c>
      <c r="C3266" s="34"/>
      <c r="D3266" s="34"/>
      <c r="E3266" s="34"/>
      <c r="F3266" s="34"/>
      <c r="G3266" s="34"/>
      <c r="H3266" s="34"/>
      <c r="I3266" s="34"/>
      <c r="J3266" s="34"/>
      <c r="K3266" s="34"/>
      <c r="L3266" s="34"/>
      <c r="M3266" s="34"/>
      <c r="N3266" s="34"/>
      <c r="O3266" s="34"/>
      <c r="P3266" s="34"/>
      <c r="Q3266" s="34"/>
      <c r="R3266" s="34"/>
      <c r="S3266" s="34"/>
    </row>
    <row r="3267" spans="2:19">
      <c r="B3267" s="5">
        <v>1988</v>
      </c>
      <c r="C3267" s="34"/>
      <c r="D3267" s="34"/>
      <c r="E3267" s="34"/>
      <c r="F3267" s="34"/>
      <c r="G3267" s="34"/>
      <c r="H3267" s="34"/>
      <c r="I3267" s="34"/>
      <c r="J3267" s="34"/>
      <c r="K3267" s="34"/>
      <c r="L3267" s="34"/>
      <c r="M3267" s="34"/>
      <c r="N3267" s="34"/>
      <c r="O3267" s="34"/>
      <c r="P3267" s="34"/>
      <c r="Q3267" s="34"/>
      <c r="R3267" s="34"/>
      <c r="S3267" s="34"/>
    </row>
    <row r="3268" spans="2:19">
      <c r="B3268" s="5">
        <v>1987</v>
      </c>
      <c r="C3268" s="34"/>
      <c r="D3268" s="34"/>
      <c r="E3268" s="34"/>
      <c r="F3268" s="34"/>
      <c r="G3268" s="34"/>
      <c r="H3268" s="34"/>
      <c r="I3268" s="34"/>
      <c r="J3268" s="34"/>
      <c r="K3268" s="34"/>
      <c r="L3268" s="34"/>
      <c r="M3268" s="34"/>
      <c r="N3268" s="34"/>
      <c r="O3268" s="34"/>
      <c r="P3268" s="34"/>
      <c r="Q3268" s="34"/>
      <c r="R3268" s="34"/>
      <c r="S3268" s="34"/>
    </row>
    <row r="3269" spans="2:19">
      <c r="B3269" s="5">
        <v>1986</v>
      </c>
      <c r="C3269" s="34"/>
      <c r="D3269" s="34"/>
      <c r="E3269" s="34"/>
      <c r="F3269" s="34"/>
      <c r="G3269" s="34"/>
      <c r="H3269" s="34"/>
      <c r="I3269" s="34"/>
      <c r="J3269" s="34"/>
      <c r="K3269" s="34"/>
      <c r="L3269" s="34"/>
      <c r="M3269" s="34"/>
      <c r="N3269" s="34"/>
      <c r="O3269" s="34"/>
      <c r="P3269" s="34"/>
      <c r="Q3269" s="34"/>
      <c r="R3269" s="34"/>
      <c r="S3269" s="34"/>
    </row>
    <row r="3270" spans="2:19">
      <c r="B3270" s="5">
        <v>1985</v>
      </c>
      <c r="C3270" s="34"/>
      <c r="D3270" s="34"/>
      <c r="E3270" s="34"/>
      <c r="F3270" s="34"/>
      <c r="G3270" s="34"/>
      <c r="H3270" s="34"/>
      <c r="I3270" s="34"/>
      <c r="J3270" s="34"/>
      <c r="K3270" s="34"/>
      <c r="L3270" s="34"/>
      <c r="M3270" s="34"/>
      <c r="N3270" s="34"/>
      <c r="O3270" s="34"/>
      <c r="P3270" s="34"/>
      <c r="Q3270" s="34"/>
      <c r="R3270" s="34"/>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2024-08-09T05:58:14Z</dcterms:modified>
</cp:coreProperties>
</file>